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80" windowHeight="11520"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часть'!$3:$5</definedName>
    <definedName name="_xlnm.Print_Titles" localSheetId="3">'Процессная часть'!$3:$6</definedName>
    <definedName name="_xlnm.Print_Titles" localSheetId="1">'Целевые показатели'!$3:$5</definedName>
    <definedName name="_xlnm.Print_Area" localSheetId="2">'Проектная часть'!$A$1:$M$49</definedName>
    <definedName name="_xlnm.Print_Area" localSheetId="3">'Процессная часть'!$A$1:$M$75</definedName>
    <definedName name="_xlnm.Print_Area" localSheetId="1">'Целевые показатели'!$A$1:$K$26</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D20" i="3"/>
  <c r="E29" i="5"/>
  <c r="G45" i="4"/>
  <c r="D45" s="1"/>
  <c r="E32"/>
  <c r="F32"/>
  <c r="G32"/>
  <c r="G66" s="1"/>
  <c r="G70" s="1"/>
  <c r="H32"/>
  <c r="E25"/>
  <c r="D25" s="1"/>
  <c r="F25"/>
  <c r="G25"/>
  <c r="H25"/>
  <c r="H70" s="1"/>
  <c r="E31" i="5" s="1"/>
  <c r="E66" i="4"/>
  <c r="F66"/>
  <c r="F70" s="1"/>
  <c r="H66"/>
  <c r="D32" l="1"/>
  <c r="D66"/>
  <c r="E70"/>
  <c r="D62"/>
  <c r="D54"/>
  <c r="D21"/>
  <c r="D17"/>
  <c r="G42" i="3"/>
  <c r="G46" s="1"/>
  <c r="E25" i="5" s="1"/>
  <c r="D38" i="3"/>
  <c r="D34"/>
  <c r="D16"/>
  <c r="E28" i="5" l="1"/>
  <c r="D70" i="4"/>
  <c r="G13" i="3"/>
  <c r="G51" i="4"/>
  <c r="D51" s="1"/>
  <c r="D26" i="5"/>
  <c r="D25"/>
  <c r="D24"/>
  <c r="B6"/>
  <c r="D61" i="4"/>
  <c r="D60"/>
  <c r="G59"/>
  <c r="D59"/>
  <c r="D57"/>
  <c r="D56"/>
  <c r="G55"/>
  <c r="D55" s="1"/>
  <c r="D53"/>
  <c r="D52"/>
  <c r="D49"/>
  <c r="D48"/>
  <c r="D47"/>
  <c r="G44"/>
  <c r="D44" s="1"/>
  <c r="G43"/>
  <c r="D43" s="1"/>
  <c r="D40"/>
  <c r="D39"/>
  <c r="D38"/>
  <c r="D36"/>
  <c r="D35"/>
  <c r="D34"/>
  <c r="H31"/>
  <c r="H65" s="1"/>
  <c r="G31"/>
  <c r="G65" s="1"/>
  <c r="F31"/>
  <c r="F65" s="1"/>
  <c r="E31"/>
  <c r="E65" s="1"/>
  <c r="H30"/>
  <c r="H64" s="1"/>
  <c r="G30"/>
  <c r="F30"/>
  <c r="F64" s="1"/>
  <c r="E30"/>
  <c r="E64" s="1"/>
  <c r="H29"/>
  <c r="H63" s="1"/>
  <c r="G29"/>
  <c r="F29"/>
  <c r="F63" s="1"/>
  <c r="E29"/>
  <c r="E63" s="1"/>
  <c r="H24"/>
  <c r="G24"/>
  <c r="F24"/>
  <c r="E24"/>
  <c r="H23"/>
  <c r="H68" s="1"/>
  <c r="C31" i="5" s="1"/>
  <c r="G23" i="4"/>
  <c r="F23"/>
  <c r="F68" s="1"/>
  <c r="C29" i="5" s="1"/>
  <c r="E23" i="4"/>
  <c r="H22"/>
  <c r="G22"/>
  <c r="F22"/>
  <c r="E22"/>
  <c r="D20"/>
  <c r="D19"/>
  <c r="D18"/>
  <c r="D16"/>
  <c r="D15"/>
  <c r="D14"/>
  <c r="D10"/>
  <c r="D37" i="3"/>
  <c r="D36"/>
  <c r="G35"/>
  <c r="D35" s="1"/>
  <c r="D33"/>
  <c r="D32"/>
  <c r="D31"/>
  <c r="H29"/>
  <c r="H41" s="1"/>
  <c r="G29"/>
  <c r="G41" s="1"/>
  <c r="F29"/>
  <c r="F41" s="1"/>
  <c r="E29"/>
  <c r="E41" s="1"/>
  <c r="H28"/>
  <c r="H40" s="1"/>
  <c r="G28"/>
  <c r="G40" s="1"/>
  <c r="F28"/>
  <c r="F40" s="1"/>
  <c r="E28"/>
  <c r="E40" s="1"/>
  <c r="H27"/>
  <c r="H39" s="1"/>
  <c r="H30" s="1"/>
  <c r="H42" s="1"/>
  <c r="H46" s="1"/>
  <c r="E26" i="5" s="1"/>
  <c r="E21" s="1"/>
  <c r="G27" i="3"/>
  <c r="G39" s="1"/>
  <c r="F27"/>
  <c r="F39" s="1"/>
  <c r="F30" s="1"/>
  <c r="F42" s="1"/>
  <c r="F46" s="1"/>
  <c r="E24" i="5" s="1"/>
  <c r="E27" i="3"/>
  <c r="E39" s="1"/>
  <c r="E30" s="1"/>
  <c r="E42" s="1"/>
  <c r="E46" s="1"/>
  <c r="D46" s="1"/>
  <c r="D19"/>
  <c r="D17"/>
  <c r="D15"/>
  <c r="D14"/>
  <c r="D13"/>
  <c r="H11"/>
  <c r="H23" s="1"/>
  <c r="G11"/>
  <c r="G23" s="1"/>
  <c r="G45" s="1"/>
  <c r="F11"/>
  <c r="F23" s="1"/>
  <c r="E11"/>
  <c r="E23" s="1"/>
  <c r="H10"/>
  <c r="H22" s="1"/>
  <c r="G10"/>
  <c r="G22" s="1"/>
  <c r="F10"/>
  <c r="F22" s="1"/>
  <c r="E10"/>
  <c r="E22" s="1"/>
  <c r="H9"/>
  <c r="H21" s="1"/>
  <c r="H12" s="1"/>
  <c r="H24" s="1"/>
  <c r="G9"/>
  <c r="G21" s="1"/>
  <c r="G12" s="1"/>
  <c r="G24" s="1"/>
  <c r="F9"/>
  <c r="F21" s="1"/>
  <c r="F12" s="1"/>
  <c r="F24" s="1"/>
  <c r="E9"/>
  <c r="E21" s="1"/>
  <c r="E12" s="1"/>
  <c r="D42" l="1"/>
  <c r="E23" i="5"/>
  <c r="E18" s="1"/>
  <c r="D12" i="3"/>
  <c r="E24"/>
  <c r="D24" s="1"/>
  <c r="E67" i="4"/>
  <c r="B28" i="5" s="1"/>
  <c r="E44" i="3"/>
  <c r="F43"/>
  <c r="B24" i="5" s="1"/>
  <c r="D28" i="3"/>
  <c r="H45"/>
  <c r="G43"/>
  <c r="B25" i="5" s="1"/>
  <c r="H43" i="3"/>
  <c r="B26" i="5" s="1"/>
  <c r="D31" i="4"/>
  <c r="F67"/>
  <c r="B29" i="5" s="1"/>
  <c r="F45" i="3"/>
  <c r="F69" i="4"/>
  <c r="D29" i="5" s="1"/>
  <c r="D19" s="1"/>
  <c r="H67" i="4"/>
  <c r="B31" i="5" s="1"/>
  <c r="G44" i="3"/>
  <c r="C25" i="5" s="1"/>
  <c r="E69" i="4"/>
  <c r="D28" i="5" s="1"/>
  <c r="G69" i="4"/>
  <c r="D23"/>
  <c r="H69"/>
  <c r="D31" i="5" s="1"/>
  <c r="D21" s="1"/>
  <c r="G64" i="4"/>
  <c r="D64" s="1"/>
  <c r="D39" i="3"/>
  <c r="D41"/>
  <c r="D29" i="4"/>
  <c r="G42"/>
  <c r="D42" s="1"/>
  <c r="E43" i="3"/>
  <c r="D21"/>
  <c r="E45"/>
  <c r="D23"/>
  <c r="C23" i="5"/>
  <c r="F44" i="3"/>
  <c r="C24" i="5" s="1"/>
  <c r="C19" s="1"/>
  <c r="H44" i="3"/>
  <c r="C26" i="5" s="1"/>
  <c r="C21" s="1"/>
  <c r="D40" i="3"/>
  <c r="E68" i="4"/>
  <c r="D65"/>
  <c r="D10" i="3"/>
  <c r="D9"/>
  <c r="D11"/>
  <c r="D22"/>
  <c r="D27"/>
  <c r="D29"/>
  <c r="D22" i="4"/>
  <c r="D24"/>
  <c r="D30"/>
  <c r="E22" i="5" l="1"/>
  <c r="F29"/>
  <c r="D30"/>
  <c r="D20" s="1"/>
  <c r="E30"/>
  <c r="F31"/>
  <c r="B21"/>
  <c r="F21" s="1"/>
  <c r="F26"/>
  <c r="F24"/>
  <c r="F25"/>
  <c r="B19"/>
  <c r="F19" s="1"/>
  <c r="D27"/>
  <c r="D69" i="4"/>
  <c r="G63"/>
  <c r="G67" s="1"/>
  <c r="B30" i="5" s="1"/>
  <c r="G68" i="4"/>
  <c r="C30" i="5" s="1"/>
  <c r="C20" s="1"/>
  <c r="C22"/>
  <c r="D23"/>
  <c r="D45" i="3"/>
  <c r="B23" i="5"/>
  <c r="D43" i="3"/>
  <c r="C28" i="5"/>
  <c r="F28" s="1"/>
  <c r="D44" i="3"/>
  <c r="F30" i="5" l="1"/>
  <c r="E20"/>
  <c r="E27"/>
  <c r="E17" s="1"/>
  <c r="F23"/>
  <c r="D68" i="4"/>
  <c r="C27" i="5"/>
  <c r="D63" i="4"/>
  <c r="D67"/>
  <c r="C18" i="5"/>
  <c r="C17" s="1"/>
  <c r="B20"/>
  <c r="F20" s="1"/>
  <c r="B27"/>
  <c r="B22"/>
  <c r="B18"/>
  <c r="D22"/>
  <c r="D18"/>
  <c r="D17" s="1"/>
  <c r="F27" l="1"/>
  <c r="F22"/>
  <c r="F18"/>
  <c r="B17"/>
  <c r="F17" s="1"/>
</calcChain>
</file>

<file path=xl/sharedStrings.xml><?xml version="1.0" encoding="utf-8"?>
<sst xmlns="http://schemas.openxmlformats.org/spreadsheetml/2006/main" count="475" uniqueCount="189">
  <si>
    <t>Муниципальная программа муниципального образования Кавказский район «Развитие топливно-энергетического комплекса»</t>
  </si>
  <si>
    <t>1. Паспорт муниципальной программы</t>
  </si>
  <si>
    <t>Координатор муниципальной программы</t>
  </si>
  <si>
    <t>Соисполнители муниципальной программы</t>
  </si>
  <si>
    <t>Участники муниципальной программы</t>
  </si>
  <si>
    <t>Период реализации</t>
  </si>
  <si>
    <t xml:space="preserve">Срок реализации муниципальной программы  - 2015-2030 годы:
I этап  - 2015 - 2024 годы,
II этап – 2025-2030 годы
</t>
  </si>
  <si>
    <t>Цели муниципальной программы</t>
  </si>
  <si>
    <t>Создание условий для эффективного и экономного использования топливно-энергетических ресурсов на территории Кавказского района</t>
  </si>
  <si>
    <t>Направления (подпрограммы)</t>
  </si>
  <si>
    <t xml:space="preserve">не предусмотрены
</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</si>
  <si>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</si>
  <si>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</si>
  <si>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 Комфортная и безопасная среда для жизни </t>
  </si>
  <si>
    <t xml:space="preserve">Исполняющий обязанности заместителя главы </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</si>
  <si>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</si>
  <si>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</si>
  <si>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</si>
  <si>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</si>
  <si>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</si>
  <si>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</si>
  <si>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</si>
  <si>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</si>
  <si>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</si>
  <si>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</si>
  <si>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</si>
  <si>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</si>
  <si>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</si>
  <si>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</si>
  <si>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 создание условий для эффективного и экономного использования топливно-энергетических ресурсов на территории Кавказского района</t>
  </si>
  <si>
    <t>1.1.1.</t>
  </si>
  <si>
    <t>Среднерайонный уровень газификации природным газом</t>
  </si>
  <si>
    <t xml:space="preserve">процент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</si>
  <si>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t>
  </si>
  <si>
    <t xml:space="preserve">НЦ:обеспечение в рамках программы социальной газификации населения подключения к сетевому природному газу не менее чем 1,6 млн. домовладений к 2030 году и не менее чем 3 млн. домовладений к 2036 году;  ГП: среднекраевой уровень газификации природным газом </t>
  </si>
  <si>
    <t>1.1.2</t>
  </si>
  <si>
    <t>Доля отремонтированных (модернизированных) систем отопления муниципальных учреждений из общего числа систем отопления, подлежащих ремонту(модернизации)</t>
  </si>
  <si>
    <t>процент</t>
  </si>
  <si>
    <t>Приказ Министерства экономического развития РФ от 28.04.2021 г. № 231 "Об утверждении методики расчёта значений целевых показателей в области энергосбережения и повышения энергетической эффективности, достижение которых обеспечивается в результате реализации региональных и муниципальных  программы в области энергосбережения и повышения энергетической эффективности"</t>
  </si>
  <si>
    <t>Управление образования администрации муниципального образования Кавказский район</t>
  </si>
  <si>
    <t xml:space="preserve"> -</t>
  </si>
  <si>
    <t>1.1.3</t>
  </si>
  <si>
    <t xml:space="preserve">Доля лапм и светильников в учреждениях образования и администрации  замененных на энергосберегающие </t>
  </si>
  <si>
    <t xml:space="preserve"> Управление образования администрации муниципального образования Кавказский район, МКУ «ПЭС МО Кавказский район»</t>
  </si>
  <si>
    <t>1.1.4</t>
  </si>
  <si>
    <t>Доля установленных (замененых) приборов учета из общего числа подлежащих замене</t>
  </si>
  <si>
    <t>1.1.5</t>
  </si>
  <si>
    <t xml:space="preserve">Доля обслуживаемых газопроводов, находящихся в собственности МО Кавказский район </t>
  </si>
  <si>
    <t>Администрация муниципального образования Кавказский район», МКУ «ПЭС МО Кавказский район»</t>
  </si>
  <si>
    <t>Показатели проектной части муниципальной программы</t>
  </si>
  <si>
    <t>2.1</t>
  </si>
  <si>
    <t>Разработка проектно-сметной документации</t>
  </si>
  <si>
    <t xml:space="preserve">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 муниципальный проект </t>
  </si>
  <si>
    <t xml:space="preserve">МКУ «Единая служба заказчика» МО Кавказский район
</t>
  </si>
  <si>
    <t>2.2</t>
  </si>
  <si>
    <t>Проведение конкурсных процедур по отбору подрядных организаций для проведения строительно-монтажных работ</t>
  </si>
  <si>
    <t>2.3</t>
  </si>
  <si>
    <t xml:space="preserve">Передача капитальных вложений в государственную собственность </t>
  </si>
  <si>
    <t>2.4</t>
  </si>
  <si>
    <t>Количество учреждений, обеспечивших проведение работ по модернизации  (технологическому перевооружению) котельных</t>
  </si>
  <si>
    <t>единица</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</si>
  <si>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t>
  </si>
  <si>
    <t>ГП: количество модернизированных объектов теплоснабжения муниципальной собственности</t>
  </si>
  <si>
    <t>3</t>
  </si>
  <si>
    <t>Показатели процессной части муниципальной программы</t>
  </si>
  <si>
    <t>3.1</t>
  </si>
  <si>
    <t>Количество ламп и светильников, подлежащих замене на энергосберегающие.</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</si>
  <si>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</si>
  <si>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</si>
  <si>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</si>
  <si>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</si>
  <si>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</si>
  <si>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</si>
  <si>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</si>
  <si>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</si>
  <si>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</si>
  <si>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</si>
  <si>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</si>
  <si>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</si>
  <si>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</si>
  <si>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</si>
  <si>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</si>
  <si>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</si>
  <si>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комплексное развитие газификации населённых пунктов Кавказского района</t>
  </si>
  <si>
    <t>1</t>
  </si>
  <si>
    <t>Мероприятия, реализуемые в рамках муниципального проекта "Строительство газопровода высокого и низкого давления в х.Полтавском Кавказского района". Статус проекта - 2</t>
  </si>
  <si>
    <t>Строительство подводящих газопроводов</t>
  </si>
  <si>
    <t>Построен газопровод в х.Полтавском</t>
  </si>
  <si>
    <t>п. 1.1.1</t>
  </si>
  <si>
    <t>2026 год</t>
  </si>
  <si>
    <t>2027 год</t>
  </si>
  <si>
    <t>МКУ «Единая служба заказчика» МО Кавказский район</t>
  </si>
  <si>
    <t>1.1.1</t>
  </si>
  <si>
    <t xml:space="preserve">Разработка проектно-сметной документации для строительства газопровода высокого и низкого давления х. Полтавский Кавказского района </t>
  </si>
  <si>
    <t>Строительство газопровода высокого и низкого давления х. Полтавский Кавказского района (строительно-монтажные работы)</t>
  </si>
  <si>
    <t>2025 год</t>
  </si>
  <si>
    <t>Всего по муниципальному проекту</t>
  </si>
  <si>
    <t>X</t>
  </si>
  <si>
    <t xml:space="preserve">Задача муниципальной программы - обеспечение муниципальных учреждений Кавказского района бесперебойным теплоснабжением
</t>
  </si>
  <si>
    <t>Мероприятия, реализуемые в рамках муниципального проекта "Модернизация систем теплоснабжения в Кавказском районе". Статус проекта - 2</t>
  </si>
  <si>
    <t>Модернизация (технологическое перевооружение), подключение (технологическое  присоединение) к сети газораспределения объектов теплоснабжения социальной сферы (включая мероприятия по изготовлению проектно-сметной документации, и иных расходов, связанных с проведением работ)</t>
  </si>
  <si>
    <t>управление образование администрации МО Кавказский район</t>
  </si>
  <si>
    <t>п 1.1.2</t>
  </si>
  <si>
    <t>2.1.1</t>
  </si>
  <si>
    <t>Модернизация (технологическое перевооружение) и ремонт газовой котельной МБОУ СОШ № 1 им. С.В.Целых, включая мероприятия по изготовлению проектно - сметной документации, и иных расходов, связанных с проведением работ</t>
  </si>
  <si>
    <t>2.1.2</t>
  </si>
  <si>
    <t>Подключение (технологическое присоединение) газоиспользующего оборудования к сети газораспределения в рамках догазификации котельной МБОУ СОШ № 18 им. Н.П.Симоняка ст. Темижбекская, включая мероприятия по изготовлению проектно-сметной документации, и иных расходов, связанных с проведением работ</t>
  </si>
  <si>
    <t>Итого по проектной части</t>
  </si>
  <si>
    <t>Кавказский район</t>
  </si>
  <si>
    <t>3.2. Процессная часть</t>
  </si>
  <si>
    <t>Общая характеристика, наименование мероприятия</t>
  </si>
  <si>
    <t>Единица измерения (по ОКЕИ</t>
  </si>
  <si>
    <t>мероприятия</t>
  </si>
  <si>
    <t>ФБ</t>
  </si>
  <si>
    <t>Задача муниципальной программы -поддержание газопроводов, находящихся в собственности муниципального образования Кавказский район в рабочем состоянии</t>
  </si>
  <si>
    <t>Комплекс процессных мероприятий - газификация муниципального образования Кавказский район</t>
  </si>
  <si>
    <t xml:space="preserve">Обслуживание газопроводов, находящихся в собственности МО Кавказский район </t>
  </si>
  <si>
    <t>Проведено техническое обслуживание газопроводов, находящихся в собственности МО Кавказский район</t>
  </si>
  <si>
    <t>п. 1.1.5</t>
  </si>
  <si>
    <t>1.2</t>
  </si>
  <si>
    <t>Инженерно-геодезические исследования для получения тех. условий на подключение к распределительному газопроводу п. Октябрьский</t>
  </si>
  <si>
    <t>Получены техусловия на подключения</t>
  </si>
  <si>
    <t>1.3</t>
  </si>
  <si>
    <t>Инженерно-геодезические исследования для получения тех. условий на подключение к распределительному газопроводу п. Красноармейский</t>
  </si>
  <si>
    <t>Итого по комплексу процессных мероприятий</t>
  </si>
  <si>
    <t xml:space="preserve">Задача муниципальной программы - внедрение экономичных энергосберегающих технологий, сокращение потерь и повышение эффективности использования энергетических ресурсов
</t>
  </si>
  <si>
    <t>2</t>
  </si>
  <si>
    <t xml:space="preserve">Комплекс процессных мероприятий - энергосбережение и повышение энергетической эффективности в муниципальном образовании Кавказский район
</t>
  </si>
  <si>
    <t>Замена и приобретение энергосберегающих ламп, светильников и прочих осветительных устройств</t>
  </si>
  <si>
    <t>Количество замененных ламп, светильников и прочих осветительных устройств</t>
  </si>
  <si>
    <t>Управление образования,    МКУ «ПЭС МО Кавказский район»</t>
  </si>
  <si>
    <t>п. 1.1.3</t>
  </si>
  <si>
    <t>в том числе по главным распорядителям:</t>
  </si>
  <si>
    <t>х</t>
  </si>
  <si>
    <t>управление  образования</t>
  </si>
  <si>
    <t>Управление образования  администрации МО Кавказский район</t>
  </si>
  <si>
    <t>администрация Кавказского района</t>
  </si>
  <si>
    <t>МКУ «ПЭС МО Кавказский район»</t>
  </si>
  <si>
    <t>Ремонт котельных (с заменой оборудования), ремонт систем отопления образовательных учреждений, включая мероприятия по изготовлению проектно - сметной документации, сметной документации  и иных расходов, связанных с проведением работ</t>
  </si>
  <si>
    <t>Произведен ремонт систем отопления</t>
  </si>
  <si>
    <t>Управление образования  администрации МО Кавказский район, отдел культуры администрации МО Кавказский рйаон</t>
  </si>
  <si>
    <t>п. 1.1.2</t>
  </si>
  <si>
    <t>Произведен ремонт котельных и систем отопления образовательных учреждений</t>
  </si>
  <si>
    <t>отдел культуры</t>
  </si>
  <si>
    <t>Произведен ремонт газовой котельной</t>
  </si>
  <si>
    <t>Отдел культуры администрации МО Кавказский район</t>
  </si>
  <si>
    <t>Установка (замена) приборов учета</t>
  </si>
  <si>
    <t>Установлены приборы учета</t>
  </si>
  <si>
    <t>п. 1.1.4</t>
  </si>
  <si>
    <t>Ремонт внутреннего электроснабжения и электроосвещения</t>
  </si>
  <si>
    <t>Произведен ремонт учреждений</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</si>
  <si>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</si>
  <si>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</si>
  <si>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</si>
  <si>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</si>
  <si>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</si>
  <si>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</si>
  <si>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</si>
  <si>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</si>
  <si>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</si>
  <si>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</si>
  <si>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</si>
  <si>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местный бюджет</t>
  </si>
  <si>
    <t>Проектная часть (всего), в том числе:</t>
  </si>
  <si>
    <t xml:space="preserve">краевой бюджет </t>
  </si>
  <si>
    <t>Процессная часть (всего), в том числе:</t>
  </si>
  <si>
    <t>муниципального образования Кавказский район                                  А.Г. Арутюнов</t>
  </si>
  <si>
    <t>А.Г. Арутюнов</t>
  </si>
  <si>
    <t>муниципального образования Кавказский район                                                                   А.Г. Арутюнов</t>
  </si>
  <si>
    <t>Кавказский район                                                                                                           А.Г. Арутюнов</t>
  </si>
  <si>
    <t>Управление жилищно-коммунального хозяйства, строительства, транспорта и связи администрации муниципального образования Кавказский район</t>
  </si>
  <si>
    <t>Подготовлена проектно-сметная документация</t>
  </si>
  <si>
    <t>Обьект введен в эксплиатацию</t>
  </si>
  <si>
    <t>Выполнены работы по модернизации систем отопления в образовательных учреждениях</t>
  </si>
  <si>
    <t xml:space="preserve">Выполнены работы по модернизации (технологическому перевооружению) и ремонту газовой котельной </t>
  </si>
  <si>
    <t xml:space="preserve">Выполнены работы по подключению (технологическое присоединение) газоиспользующего оборудования к сети газораспределения в рамках догазификации котельной </t>
  </si>
  <si>
    <t>Ответственный за реализацию комплекса процессных мероприятий - управление жилищно-коммунального хозяйства, строительства, транспорта и связи администрации муниципального образования Кавказский район</t>
  </si>
  <si>
    <t>Администрация муниципального образования Кавказский район, МКУ «ПЭС МО Кавказский район»</t>
  </si>
  <si>
    <t xml:space="preserve">
Управление образования администрации муниципального образования Кавказский район, МКУ «ПЭС МО Кавказский район», МКУ «Единая служба заказчика» МО Кавказский район, администрация муниципального образования Кавказский район, отдел культуры администрации муниципального образования Кавказский район
</t>
  </si>
  <si>
    <t>3.2</t>
  </si>
  <si>
    <t xml:space="preserve">Доля отремонтированных систем  внутреннего электроснабжения и электроосвещения в муниципальных учреждениях от общего количества учреждений, нуждающихся в данном ремонте </t>
  </si>
  <si>
    <t xml:space="preserve">Управление образования администрации муниципального образования Кавказский район, МКУ «ПЭС МО Кавказский район»  </t>
  </si>
  <si>
    <t>2028 год</t>
  </si>
  <si>
    <t>2028год</t>
  </si>
  <si>
    <t xml:space="preserve">Всего: 77 497,2 тысяч рублей;
первый этап: 53 802,1  тысяч рублей;
второй этап: 23 695,1 тысяч рублей
</t>
  </si>
  <si>
    <t xml:space="preserve">Исполняющий обязанности заместителя главы муниципального образования </t>
  </si>
  <si>
    <t>муниципального образования Кавказский район                                                                                                                        А.Г. Арутюнов</t>
  </si>
  <si>
    <t xml:space="preserve">муниципального образования </t>
  </si>
  <si>
    <t xml:space="preserve">Приложение 
к постановлению администрации муниципального образования Кавказский район
от 18.12.2025 № 2443
</t>
  </si>
</sst>
</file>

<file path=xl/styles.xml><?xml version="1.0" encoding="utf-8"?>
<styleSheet xmlns="http://schemas.openxmlformats.org/spreadsheetml/2006/main">
  <numFmts count="2">
    <numFmt numFmtId="164" formatCode="0.0"/>
    <numFmt numFmtId="165" formatCode="#,##0.0"/>
  </numFmts>
  <fonts count="18">
    <font>
      <sz val="11"/>
      <color theme="1"/>
      <name val="Calibri"/>
      <family val="2"/>
      <charset val="204"/>
    </font>
    <font>
      <sz val="11"/>
      <name val="Calibri"/>
      <family val="2"/>
      <charset val="204"/>
    </font>
    <font>
      <sz val="14"/>
      <name val="Times New Roman"/>
      <family val="1"/>
      <charset val="204"/>
    </font>
    <font>
      <sz val="12"/>
      <name val="Times New Roman"/>
      <family val="1"/>
      <charset val="204"/>
    </font>
    <font>
      <sz val="14"/>
      <name val="Calibri"/>
      <family val="2"/>
      <charset val="204"/>
    </font>
    <font>
      <sz val="10"/>
      <name val="Calibri"/>
      <family val="2"/>
      <charset val="204"/>
    </font>
    <font>
      <sz val="14"/>
      <color theme="1"/>
      <name val="Times New Roman"/>
      <family val="1"/>
      <charset val="204"/>
    </font>
    <font>
      <sz val="12"/>
      <color theme="1"/>
      <name val="Times New Roman"/>
      <family val="1"/>
      <charset val="204"/>
    </font>
    <font>
      <sz val="11"/>
      <name val="Times New Roman"/>
      <family val="1"/>
      <charset val="204"/>
    </font>
    <font>
      <sz val="12"/>
      <color rgb="FFFF0000"/>
      <name val="Times New Roman"/>
      <family val="1"/>
      <charset val="204"/>
    </font>
    <font>
      <sz val="11"/>
      <color theme="1"/>
      <name val="Times New Roman"/>
      <family val="1"/>
      <charset val="204"/>
    </font>
    <font>
      <b/>
      <sz val="12"/>
      <color rgb="FFFF0000"/>
      <name val="Times New Roman"/>
      <family val="1"/>
      <charset val="204"/>
    </font>
    <font>
      <sz val="11"/>
      <color rgb="FFFF0000"/>
      <name val="Times New Roman"/>
      <family val="1"/>
      <charset val="204"/>
    </font>
    <font>
      <b/>
      <sz val="12"/>
      <name val="Times New Roman"/>
      <family val="1"/>
      <charset val="204"/>
    </font>
    <font>
      <sz val="10"/>
      <name val="Times New Roman"/>
      <family val="1"/>
      <charset val="204"/>
    </font>
    <font>
      <b/>
      <sz val="10"/>
      <name val="Times New Roman"/>
      <family val="1"/>
      <charset val="204"/>
    </font>
    <font>
      <sz val="12"/>
      <color rgb="FF00B050"/>
      <name val="Times New Roman"/>
      <family val="1"/>
      <charset val="204"/>
    </font>
    <font>
      <sz val="14"/>
      <color rgb="FFFF0000"/>
      <name val="Times New Roman"/>
      <family val="1"/>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rgb="FFCCFFCC"/>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5">
    <xf numFmtId="0" fontId="0" fillId="0" borderId="0" xfId="0"/>
    <xf numFmtId="0" fontId="1" fillId="0" borderId="0" xfId="0" applyFont="1" applyAlignment="1" applyProtection="1"/>
    <xf numFmtId="0" fontId="2" fillId="0" borderId="0" xfId="0" applyFont="1" applyAlignment="1" applyProtection="1">
      <alignment horizontal="center" vertical="center"/>
    </xf>
    <xf numFmtId="0" fontId="2" fillId="0" borderId="0" xfId="0" applyFont="1" applyAlignment="1" applyProtection="1">
      <alignment wrapText="1"/>
    </xf>
    <xf numFmtId="0" fontId="3" fillId="2" borderId="1" xfId="0" applyFont="1" applyFill="1" applyBorder="1" applyAlignment="1" applyProtection="1">
      <alignment horizontal="left" vertical="center" wrapText="1"/>
    </xf>
    <xf numFmtId="0" fontId="3" fillId="0" borderId="0" xfId="0" applyFont="1" applyAlignment="1" applyProtection="1">
      <alignment horizontal="justify" vertical="center"/>
    </xf>
    <xf numFmtId="0" fontId="2" fillId="0" borderId="0" xfId="0" applyFont="1" applyAlignment="1" applyProtection="1">
      <alignment horizontal="left" vertical="center"/>
    </xf>
    <xf numFmtId="0" fontId="5" fillId="0" borderId="0" xfId="0" applyFont="1" applyAlignment="1" applyProtection="1">
      <alignment vertical="center" wrapText="1"/>
    </xf>
    <xf numFmtId="0" fontId="0" fillId="0" borderId="0" xfId="0" applyAlignment="1" applyProtection="1"/>
    <xf numFmtId="0" fontId="7" fillId="2" borderId="1" xfId="0" applyFont="1" applyFill="1" applyBorder="1" applyAlignment="1" applyProtection="1">
      <alignment horizontal="center" vertical="center" wrapText="1"/>
    </xf>
    <xf numFmtId="49" fontId="7" fillId="2" borderId="1" xfId="0" applyNumberFormat="1" applyFont="1" applyFill="1" applyBorder="1" applyAlignment="1" applyProtection="1">
      <alignment horizontal="justify" vertical="center" wrapText="1"/>
    </xf>
    <xf numFmtId="0" fontId="7" fillId="2" borderId="1" xfId="0" applyFont="1" applyFill="1" applyBorder="1" applyAlignment="1" applyProtection="1">
      <alignment horizontal="justify" vertical="center" wrapText="1"/>
    </xf>
    <xf numFmtId="49" fontId="7" fillId="0" borderId="1" xfId="0" applyNumberFormat="1" applyFont="1" applyBorder="1" applyAlignment="1" applyProtection="1">
      <alignment horizontal="center" vertical="top" wrapText="1"/>
    </xf>
    <xf numFmtId="0" fontId="8"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9" fillId="2" borderId="3" xfId="0" applyFont="1" applyFill="1" applyBorder="1" applyAlignment="1" applyProtection="1">
      <alignment horizontal="justify" vertical="center" wrapText="1"/>
    </xf>
    <xf numFmtId="0" fontId="3"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1" xfId="0" applyFont="1" applyBorder="1" applyAlignment="1" applyProtection="1">
      <alignment horizontal="center" vertical="top" wrapText="1"/>
    </xf>
    <xf numFmtId="0" fontId="8" fillId="0" borderId="1" xfId="0" applyFont="1" applyBorder="1" applyAlignment="1" applyProtection="1">
      <alignment horizontal="center" vertical="center" wrapText="1"/>
    </xf>
    <xf numFmtId="0" fontId="9" fillId="2" borderId="0" xfId="0" applyFont="1" applyFill="1" applyBorder="1" applyAlignment="1" applyProtection="1">
      <alignment horizontal="justify" vertical="center" wrapText="1"/>
    </xf>
    <xf numFmtId="0" fontId="11" fillId="2" borderId="0"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center" vertical="top" wrapText="1"/>
    </xf>
    <xf numFmtId="49" fontId="3" fillId="2" borderId="1"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top" wrapText="1"/>
    </xf>
    <xf numFmtId="0" fontId="8" fillId="2" borderId="1" xfId="0" applyFont="1" applyFill="1" applyBorder="1" applyAlignment="1" applyProtection="1">
      <alignment horizontal="center" vertical="top" wrapText="1"/>
    </xf>
    <xf numFmtId="0" fontId="8" fillId="2" borderId="2" xfId="0" applyFont="1" applyFill="1" applyBorder="1" applyAlignment="1" applyProtection="1">
      <alignment horizontal="center" vertical="center" wrapText="1"/>
    </xf>
    <xf numFmtId="14" fontId="7" fillId="0" borderId="0" xfId="0" applyNumberFormat="1" applyFont="1" applyBorder="1" applyAlignment="1" applyProtection="1">
      <alignment horizontal="center" vertical="top" wrapText="1"/>
    </xf>
    <xf numFmtId="0" fontId="7" fillId="0" borderId="0" xfId="0" applyFont="1" applyBorder="1" applyAlignment="1" applyProtection="1">
      <alignment vertical="top" wrapText="1"/>
    </xf>
    <xf numFmtId="0" fontId="7" fillId="0" borderId="0" xfId="0" applyFont="1" applyBorder="1" applyAlignment="1" applyProtection="1">
      <alignment horizontal="center" vertical="top" wrapText="1"/>
    </xf>
    <xf numFmtId="0" fontId="9" fillId="0" borderId="0" xfId="0" applyFont="1" applyAlignment="1" applyProtection="1">
      <alignment vertical="center"/>
    </xf>
    <xf numFmtId="49"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vertical="center" wrapText="1"/>
    </xf>
    <xf numFmtId="0" fontId="3" fillId="0" borderId="0" xfId="0" applyFont="1" applyBorder="1" applyAlignment="1" applyProtection="1">
      <alignment vertical="center" wrapText="1"/>
    </xf>
    <xf numFmtId="0" fontId="3" fillId="0" borderId="0" xfId="0" applyFont="1" applyAlignment="1" applyProtection="1">
      <alignment vertical="center"/>
    </xf>
    <xf numFmtId="49" fontId="3" fillId="0" borderId="1" xfId="0" applyNumberFormat="1" applyFont="1" applyBorder="1" applyAlignment="1" applyProtection="1">
      <alignment horizontal="center" vertical="center" wrapText="1"/>
    </xf>
    <xf numFmtId="164" fontId="3" fillId="2" borderId="1" xfId="0" applyNumberFormat="1" applyFont="1" applyFill="1" applyBorder="1" applyAlignment="1" applyProtection="1">
      <alignment horizontal="center" vertical="center" wrapText="1"/>
    </xf>
    <xf numFmtId="0" fontId="3" fillId="0" borderId="3" xfId="0" applyFont="1" applyBorder="1" applyAlignment="1" applyProtection="1">
      <alignment horizontal="left"/>
    </xf>
    <xf numFmtId="0" fontId="3" fillId="2" borderId="1" xfId="0" applyFont="1" applyFill="1" applyBorder="1" applyAlignment="1" applyProtection="1">
      <alignment horizontal="center" vertical="center"/>
    </xf>
    <xf numFmtId="0" fontId="3" fillId="0" borderId="3" xfId="0" applyFont="1" applyBorder="1" applyAlignment="1" applyProtection="1">
      <alignment horizontal="center"/>
    </xf>
    <xf numFmtId="164" fontId="3" fillId="0" borderId="0" xfId="0" applyNumberFormat="1" applyFont="1" applyBorder="1" applyAlignment="1" applyProtection="1">
      <alignment horizontal="center" wrapText="1"/>
    </xf>
    <xf numFmtId="0" fontId="3" fillId="0" borderId="0" xfId="0" applyFont="1" applyAlignment="1" applyProtection="1">
      <alignment horizontal="center" wrapText="1"/>
    </xf>
    <xf numFmtId="0" fontId="3" fillId="0" borderId="0" xfId="0" applyFont="1" applyBorder="1" applyAlignment="1" applyProtection="1">
      <alignment horizontal="center" wrapText="1"/>
    </xf>
    <xf numFmtId="0" fontId="3" fillId="0" borderId="1" xfId="0" applyFont="1" applyBorder="1" applyAlignment="1" applyProtection="1">
      <alignment horizontal="center" vertical="center"/>
    </xf>
    <xf numFmtId="16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top"/>
    </xf>
    <xf numFmtId="0" fontId="0" fillId="0" borderId="0" xfId="0" applyAlignment="1" applyProtection="1">
      <alignment horizontal="justify"/>
    </xf>
    <xf numFmtId="0" fontId="13" fillId="2" borderId="1" xfId="0" applyFont="1" applyFill="1" applyBorder="1" applyAlignment="1" applyProtection="1">
      <alignment horizontal="center" vertical="center" wrapText="1"/>
    </xf>
    <xf numFmtId="165" fontId="13" fillId="0" borderId="1" xfId="0" applyNumberFormat="1" applyFont="1" applyBorder="1" applyAlignment="1" applyProtection="1">
      <alignment horizontal="center" vertical="center" wrapText="1"/>
    </xf>
    <xf numFmtId="165" fontId="13" fillId="2" borderId="1" xfId="0" applyNumberFormat="1" applyFont="1" applyFill="1" applyBorder="1" applyAlignment="1" applyProtection="1">
      <alignment horizontal="center" vertical="center" wrapText="1"/>
    </xf>
    <xf numFmtId="164" fontId="3" fillId="0" borderId="0" xfId="0" applyNumberFormat="1" applyFont="1" applyAlignment="1" applyProtection="1"/>
    <xf numFmtId="49" fontId="3" fillId="2" borderId="0"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center" vertical="center" wrapText="1"/>
    </xf>
    <xf numFmtId="49" fontId="3" fillId="0" borderId="0" xfId="0" applyNumberFormat="1" applyFont="1" applyAlignment="1" applyProtection="1">
      <alignment horizontal="justify" vertical="center"/>
    </xf>
    <xf numFmtId="49" fontId="8" fillId="0" borderId="0" xfId="0" applyNumberFormat="1" applyFont="1" applyAlignment="1" applyProtection="1"/>
    <xf numFmtId="0" fontId="8" fillId="0" borderId="0" xfId="0" applyFont="1" applyAlignment="1" applyProtection="1"/>
    <xf numFmtId="0" fontId="8" fillId="0" borderId="0" xfId="0" applyFont="1" applyAlignment="1" applyProtection="1">
      <alignment horizontal="center"/>
    </xf>
    <xf numFmtId="0" fontId="8" fillId="2" borderId="0" xfId="0" applyFont="1" applyFill="1" applyAlignment="1" applyProtection="1"/>
    <xf numFmtId="164" fontId="13" fillId="2" borderId="1" xfId="0" applyNumberFormat="1" applyFont="1" applyFill="1" applyBorder="1" applyAlignment="1" applyProtection="1">
      <alignment horizontal="center" wrapText="1"/>
    </xf>
    <xf numFmtId="0" fontId="13" fillId="0" borderId="1" xfId="0" applyFont="1" applyBorder="1" applyAlignment="1" applyProtection="1">
      <alignment horizontal="center" wrapText="1"/>
    </xf>
    <xf numFmtId="164" fontId="13" fillId="0" borderId="1" xfId="0" applyNumberFormat="1" applyFont="1" applyBorder="1" applyAlignment="1" applyProtection="1">
      <alignment horizontal="center" wrapText="1"/>
    </xf>
    <xf numFmtId="0" fontId="3" fillId="2" borderId="0" xfId="0" applyFont="1" applyFill="1" applyBorder="1" applyAlignment="1" applyProtection="1">
      <alignment vertical="center" wrapText="1"/>
    </xf>
    <xf numFmtId="0" fontId="3" fillId="2" borderId="0" xfId="0" applyFont="1" applyFill="1" applyBorder="1" applyAlignment="1" applyProtection="1">
      <alignment horizontal="justify" vertical="center" wrapText="1"/>
    </xf>
    <xf numFmtId="0" fontId="0" fillId="0" borderId="0" xfId="0" applyAlignment="1" applyProtection="1">
      <alignment horizontal="center"/>
    </xf>
    <xf numFmtId="0" fontId="6" fillId="0" borderId="0" xfId="0" applyFont="1" applyAlignment="1" applyProtection="1">
      <alignment vertical="center"/>
    </xf>
    <xf numFmtId="0" fontId="7" fillId="0" borderId="0" xfId="0" applyFont="1" applyAlignment="1" applyProtection="1">
      <alignment horizontal="center" vertical="center"/>
    </xf>
    <xf numFmtId="0" fontId="7" fillId="2" borderId="1" xfId="0" applyFont="1" applyFill="1" applyBorder="1" applyAlignment="1" applyProtection="1">
      <alignment vertical="center" wrapText="1"/>
    </xf>
    <xf numFmtId="0" fontId="7" fillId="0" borderId="0" xfId="0" applyFont="1" applyAlignment="1" applyProtection="1">
      <alignment horizontal="justify" vertical="center"/>
    </xf>
    <xf numFmtId="164" fontId="0" fillId="0" borderId="0" xfId="0" applyNumberFormat="1" applyAlignment="1" applyProtection="1"/>
    <xf numFmtId="0" fontId="7" fillId="0" borderId="1" xfId="0" applyFont="1" applyBorder="1" applyAlignment="1" applyProtection="1">
      <alignment horizontal="justify" vertical="center" wrapText="1"/>
    </xf>
    <xf numFmtId="164" fontId="7" fillId="0" borderId="1" xfId="0" applyNumberFormat="1" applyFont="1" applyBorder="1" applyAlignment="1" applyProtection="1">
      <alignment horizontal="center" vertical="center" wrapText="1"/>
    </xf>
    <xf numFmtId="0" fontId="9" fillId="0" borderId="0" xfId="0" applyFont="1" applyAlignment="1" applyProtection="1">
      <alignment horizontal="center" vertical="center"/>
    </xf>
    <xf numFmtId="0" fontId="3" fillId="3" borderId="1" xfId="0" applyFont="1" applyFill="1" applyBorder="1" applyAlignment="1" applyProtection="1">
      <alignment horizontal="justify" vertical="center" wrapText="1"/>
    </xf>
    <xf numFmtId="0" fontId="1" fillId="4" borderId="0" xfId="0" applyFont="1" applyFill="1" applyAlignment="1" applyProtection="1"/>
    <xf numFmtId="0" fontId="4" fillId="4" borderId="0" xfId="0" applyFont="1" applyFill="1" applyAlignment="1" applyProtection="1"/>
    <xf numFmtId="164" fontId="3" fillId="5" borderId="1" xfId="0" applyNumberFormat="1" applyFont="1" applyFill="1" applyBorder="1" applyAlignment="1" applyProtection="1">
      <alignment horizontal="center" vertical="center" wrapText="1"/>
    </xf>
    <xf numFmtId="164" fontId="3" fillId="4" borderId="1" xfId="0" applyNumberFormat="1"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xf>
    <xf numFmtId="0" fontId="3" fillId="3" borderId="5"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164" fontId="13" fillId="3" borderId="1" xfId="0" applyNumberFormat="1" applyFont="1" applyFill="1" applyBorder="1" applyAlignment="1" applyProtection="1">
      <alignment horizontal="center" vertical="center" wrapText="1"/>
    </xf>
    <xf numFmtId="164" fontId="13" fillId="3" borderId="1" xfId="0" applyNumberFormat="1" applyFont="1" applyFill="1" applyBorder="1" applyAlignment="1" applyProtection="1">
      <alignment horizontal="center" wrapText="1"/>
    </xf>
    <xf numFmtId="164" fontId="3" fillId="4" borderId="1" xfId="0" applyNumberFormat="1" applyFont="1" applyFill="1" applyBorder="1" applyAlignment="1" applyProtection="1">
      <alignment horizontal="center" wrapText="1"/>
    </xf>
    <xf numFmtId="0" fontId="3" fillId="5"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wrapText="1"/>
    </xf>
    <xf numFmtId="0" fontId="3" fillId="3" borderId="1" xfId="0" applyFont="1" applyFill="1" applyBorder="1" applyAlignment="1" applyProtection="1">
      <alignment horizontal="center" wrapText="1"/>
    </xf>
    <xf numFmtId="164" fontId="3" fillId="3" borderId="1" xfId="0" applyNumberFormat="1" applyFont="1" applyFill="1" applyBorder="1" applyAlignment="1" applyProtection="1">
      <alignment horizontal="center" wrapText="1"/>
    </xf>
    <xf numFmtId="164" fontId="3" fillId="5" borderId="1" xfId="0" applyNumberFormat="1" applyFont="1" applyFill="1" applyBorder="1" applyAlignment="1" applyProtection="1">
      <alignment horizont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justify" vertical="center" wrapText="1"/>
    </xf>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0" fillId="0" borderId="0" xfId="0" applyFont="1" applyAlignment="1" applyProtection="1">
      <alignment wrapText="1"/>
    </xf>
    <xf numFmtId="0" fontId="10" fillId="0" borderId="0" xfId="0" applyFont="1" applyAlignment="1">
      <alignment wrapText="1"/>
    </xf>
    <xf numFmtId="0" fontId="10" fillId="2" borderId="0" xfId="0" applyFont="1" applyFill="1" applyAlignment="1" applyProtection="1">
      <alignment wrapText="1"/>
    </xf>
    <xf numFmtId="0" fontId="17" fillId="0" borderId="0" xfId="0" applyFont="1" applyAlignment="1" applyProtection="1">
      <alignment wrapText="1"/>
    </xf>
    <xf numFmtId="0" fontId="8" fillId="0" borderId="0" xfId="0" applyFont="1" applyAlignment="1" applyProtection="1">
      <alignment wrapText="1"/>
    </xf>
    <xf numFmtId="0" fontId="12" fillId="2" borderId="3" xfId="0" applyFont="1" applyFill="1" applyBorder="1" applyAlignment="1" applyProtection="1">
      <alignment horizontal="left" vertical="top" wrapText="1"/>
    </xf>
    <xf numFmtId="0" fontId="12" fillId="0" borderId="0" xfId="0" applyFont="1" applyAlignment="1" applyProtection="1">
      <alignment wrapText="1"/>
    </xf>
    <xf numFmtId="0" fontId="12" fillId="2" borderId="0" xfId="0" applyFont="1" applyFill="1" applyBorder="1" applyAlignment="1" applyProtection="1">
      <alignment horizontal="left" vertical="top" wrapText="1"/>
    </xf>
    <xf numFmtId="0" fontId="10" fillId="0" borderId="0" xfId="0" applyFont="1" applyBorder="1" applyAlignment="1" applyProtection="1">
      <alignment wrapText="1"/>
    </xf>
    <xf numFmtId="0" fontId="9" fillId="0" borderId="0" xfId="0" applyFont="1" applyAlignment="1" applyProtection="1">
      <alignment vertical="center" wrapText="1"/>
    </xf>
    <xf numFmtId="0" fontId="16"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justify" vertical="center" wrapText="1"/>
    </xf>
    <xf numFmtId="164" fontId="0" fillId="0" borderId="0" xfId="0" applyNumberFormat="1"/>
    <xf numFmtId="0" fontId="8"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justify" vertical="top" wrapText="1"/>
    </xf>
    <xf numFmtId="0" fontId="10" fillId="0" borderId="1" xfId="0" applyFont="1" applyBorder="1" applyAlignment="1" applyProtection="1">
      <alignment horizontal="justify" vertical="top" wrapText="1"/>
    </xf>
    <xf numFmtId="0" fontId="7" fillId="2" borderId="1" xfId="0" applyFont="1" applyFill="1" applyBorder="1" applyAlignment="1" applyProtection="1">
      <alignment horizontal="justify" vertical="top" wrapText="1"/>
    </xf>
    <xf numFmtId="0" fontId="10" fillId="2" borderId="1" xfId="0" applyFont="1" applyFill="1" applyBorder="1" applyAlignment="1" applyProtection="1">
      <alignment horizontal="justify" vertical="top" wrapText="1"/>
    </xf>
    <xf numFmtId="0" fontId="8" fillId="2" borderId="1" xfId="0" applyFont="1" applyFill="1" applyBorder="1" applyAlignment="1" applyProtection="1">
      <alignment horizontal="justify" vertical="top" wrapText="1"/>
    </xf>
    <xf numFmtId="0" fontId="7" fillId="2" borderId="2" xfId="0" applyFont="1" applyFill="1" applyBorder="1" applyAlignment="1" applyProtection="1">
      <alignment horizontal="justify" vertical="top" wrapText="1"/>
    </xf>
    <xf numFmtId="0" fontId="7" fillId="2" borderId="1" xfId="0" applyFont="1" applyFill="1" applyBorder="1" applyAlignment="1" applyProtection="1">
      <alignment horizontal="center" vertical="top" wrapText="1"/>
    </xf>
    <xf numFmtId="0" fontId="3" fillId="2" borderId="1" xfId="0" applyFont="1" applyFill="1" applyBorder="1" applyAlignment="1" applyProtection="1">
      <alignment horizontal="center" vertical="top" wrapText="1"/>
    </xf>
    <xf numFmtId="0" fontId="8" fillId="0" borderId="1" xfId="0" applyFont="1" applyBorder="1" applyAlignment="1" applyProtection="1">
      <alignment horizontal="center" vertical="top" wrapText="1"/>
    </xf>
    <xf numFmtId="49" fontId="8" fillId="0" borderId="1" xfId="0" applyNumberFormat="1" applyFont="1" applyBorder="1" applyAlignment="1" applyProtection="1">
      <alignment vertical="top"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0" fontId="6" fillId="0" borderId="0" xfId="0" applyFont="1" applyBorder="1" applyAlignment="1" applyProtection="1">
      <alignment horizontal="left" vertical="center" wrapText="1"/>
    </xf>
    <xf numFmtId="0" fontId="7" fillId="2" borderId="1" xfId="0" applyFont="1" applyFill="1" applyBorder="1" applyAlignment="1" applyProtection="1">
      <alignment horizontal="justify" vertical="center" wrapText="1"/>
    </xf>
    <xf numFmtId="14" fontId="6" fillId="0" borderId="0" xfId="0" applyNumberFormat="1" applyFont="1" applyBorder="1" applyAlignment="1" applyProtection="1">
      <alignment horizontal="left" vertical="top" wrapText="1"/>
    </xf>
    <xf numFmtId="0" fontId="6"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center" vertical="center" wrapText="1"/>
    </xf>
    <xf numFmtId="49" fontId="3" fillId="0" borderId="7" xfId="0" applyNumberFormat="1" applyFont="1" applyBorder="1" applyAlignment="1" applyProtection="1">
      <alignment horizontal="center" vertical="center" wrapText="1"/>
    </xf>
    <xf numFmtId="49" fontId="13" fillId="0" borderId="8" xfId="0" applyNumberFormat="1" applyFont="1" applyBorder="1" applyAlignment="1" applyProtection="1">
      <alignment horizontal="center" vertical="center" wrapText="1"/>
    </xf>
    <xf numFmtId="49" fontId="13" fillId="0" borderId="9" xfId="0" applyNumberFormat="1" applyFont="1" applyBorder="1" applyAlignment="1" applyProtection="1">
      <alignment horizontal="center" vertical="center" wrapText="1"/>
    </xf>
    <xf numFmtId="49" fontId="13" fillId="0" borderId="3" xfId="0" applyNumberFormat="1" applyFont="1" applyBorder="1" applyAlignment="1" applyProtection="1">
      <alignment horizontal="center" vertical="center" wrapText="1"/>
    </xf>
    <xf numFmtId="49" fontId="13" fillId="0" borderId="10" xfId="0" applyNumberFormat="1" applyFont="1" applyBorder="1" applyAlignment="1" applyProtection="1">
      <alignment horizontal="center" vertical="center" wrapText="1"/>
    </xf>
    <xf numFmtId="49" fontId="13" fillId="0" borderId="11" xfId="0" applyNumberFormat="1" applyFont="1" applyBorder="1" applyAlignment="1" applyProtection="1">
      <alignment horizontal="center" vertical="center" wrapText="1"/>
    </xf>
    <xf numFmtId="49" fontId="13" fillId="0" borderId="12" xfId="0" applyNumberFormat="1" applyFont="1" applyBorder="1" applyAlignment="1" applyProtection="1">
      <alignment horizontal="center" vertical="center" wrapText="1"/>
    </xf>
    <xf numFmtId="0" fontId="14" fillId="2" borderId="5" xfId="0" applyFont="1" applyFill="1" applyBorder="1" applyAlignment="1" applyProtection="1">
      <alignment horizontal="center" vertical="center" wrapText="1"/>
    </xf>
    <xf numFmtId="0" fontId="14" fillId="2" borderId="6"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0" fontId="13" fillId="2" borderId="10" xfId="0"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2"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left" vertical="center" wrapText="1"/>
    </xf>
    <xf numFmtId="0" fontId="2" fillId="2" borderId="0" xfId="0" applyFont="1" applyFill="1" applyBorder="1" applyAlignment="1" applyProtection="1">
      <alignment horizontal="center" vertical="center" wrapText="1"/>
    </xf>
    <xf numFmtId="49" fontId="3" fillId="0" borderId="0" xfId="0" applyNumberFormat="1" applyFont="1" applyBorder="1" applyAlignment="1" applyProtection="1">
      <alignment horizontal="center" vertical="center"/>
    </xf>
    <xf numFmtId="0" fontId="14"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3" fillId="2" borderId="5" xfId="0" applyFont="1" applyFill="1" applyBorder="1" applyAlignment="1" applyProtection="1">
      <alignment horizontal="center" vertical="top" wrapText="1"/>
    </xf>
    <xf numFmtId="0" fontId="3" fillId="2" borderId="6" xfId="0" applyFont="1" applyFill="1" applyBorder="1" applyAlignment="1" applyProtection="1">
      <alignment horizontal="center" vertical="top" wrapText="1"/>
    </xf>
    <xf numFmtId="0" fontId="3" fillId="2" borderId="7" xfId="0" applyFont="1" applyFill="1" applyBorder="1" applyAlignment="1" applyProtection="1">
      <alignment horizontal="center" vertical="top" wrapText="1"/>
    </xf>
    <xf numFmtId="0" fontId="3" fillId="3" borderId="5"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2" fillId="0" borderId="4" xfId="0" applyFont="1" applyBorder="1" applyAlignment="1" applyProtection="1">
      <alignment horizontal="center" vertical="center"/>
    </xf>
    <xf numFmtId="49" fontId="3" fillId="2" borderId="1" xfId="0" applyNumberFormat="1" applyFont="1" applyFill="1" applyBorder="1" applyAlignment="1" applyProtection="1">
      <alignment horizontal="center" vertical="center" wrapText="1"/>
    </xf>
    <xf numFmtId="49" fontId="3" fillId="3" borderId="5" xfId="0" applyNumberFormat="1" applyFont="1" applyFill="1" applyBorder="1" applyAlignment="1" applyProtection="1">
      <alignment horizontal="center" vertical="center" wrapText="1"/>
    </xf>
    <xf numFmtId="49" fontId="3" fillId="3" borderId="6" xfId="0" applyNumberFormat="1" applyFont="1" applyFill="1" applyBorder="1" applyAlignment="1" applyProtection="1">
      <alignment horizontal="center" vertical="center" wrapText="1"/>
    </xf>
    <xf numFmtId="49" fontId="3" fillId="3" borderId="7" xfId="0" applyNumberFormat="1" applyFont="1" applyFill="1" applyBorder="1" applyAlignment="1" applyProtection="1">
      <alignment horizontal="center" vertical="center" wrapText="1"/>
    </xf>
    <xf numFmtId="0" fontId="15" fillId="2" borderId="5" xfId="0" applyFont="1" applyFill="1" applyBorder="1" applyAlignment="1" applyProtection="1">
      <alignment horizontal="center" vertical="center" wrapText="1"/>
    </xf>
    <xf numFmtId="0" fontId="15" fillId="2" borderId="6" xfId="0" applyFont="1" applyFill="1" applyBorder="1" applyAlignment="1" applyProtection="1">
      <alignment horizontal="center" vertical="center" wrapText="1"/>
    </xf>
    <xf numFmtId="0" fontId="15" fillId="2" borderId="7" xfId="0" applyFont="1" applyFill="1" applyBorder="1" applyAlignment="1" applyProtection="1">
      <alignment horizontal="center" vertical="center" wrapText="1"/>
    </xf>
    <xf numFmtId="49" fontId="2" fillId="0" borderId="0" xfId="0" applyNumberFormat="1"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15"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justify" vertical="center" wrapText="1"/>
    </xf>
    <xf numFmtId="49" fontId="3" fillId="3" borderId="1" xfId="0" applyNumberFormat="1" applyFont="1" applyFill="1" applyBorder="1" applyAlignment="1" applyProtection="1">
      <alignment horizontal="justify" vertical="center" wrapText="1"/>
    </xf>
    <xf numFmtId="0" fontId="3" fillId="3" borderId="1" xfId="0" applyFont="1" applyFill="1" applyBorder="1" applyAlignment="1" applyProtection="1">
      <alignment horizontal="left" vertical="center" wrapText="1"/>
    </xf>
    <xf numFmtId="0" fontId="13" fillId="3" borderId="8" xfId="0" applyFont="1" applyFill="1" applyBorder="1" applyAlignment="1" applyProtection="1">
      <alignment horizontal="center" vertical="center" wrapText="1"/>
    </xf>
    <xf numFmtId="0" fontId="13" fillId="3" borderId="9"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13" fillId="3" borderId="10" xfId="0" applyFont="1" applyFill="1" applyBorder="1" applyAlignment="1" applyProtection="1">
      <alignment horizontal="center" vertical="center" wrapText="1"/>
    </xf>
    <xf numFmtId="0" fontId="13" fillId="3" borderId="11" xfId="0" applyFont="1" applyFill="1" applyBorder="1" applyAlignment="1" applyProtection="1">
      <alignment horizontal="center" vertical="center" wrapText="1"/>
    </xf>
    <xf numFmtId="0" fontId="13" fillId="3" borderId="12" xfId="0" applyFont="1" applyFill="1" applyBorder="1" applyAlignment="1" applyProtection="1">
      <alignment horizontal="center" vertical="center" wrapText="1"/>
    </xf>
    <xf numFmtId="0" fontId="15" fillId="3" borderId="5"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7" xfId="0" applyFont="1" applyFill="1" applyBorder="1" applyAlignment="1" applyProtection="1">
      <alignment horizontal="center" vertical="center" wrapText="1"/>
    </xf>
    <xf numFmtId="0" fontId="3" fillId="2" borderId="1" xfId="0" applyFont="1" applyFill="1" applyBorder="1" applyAlignment="1" applyProtection="1">
      <alignment horizontal="justify" vertical="center" wrapText="1"/>
    </xf>
    <xf numFmtId="49" fontId="3" fillId="3"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xf>
    <xf numFmtId="0" fontId="9" fillId="0" borderId="0" xfId="0" applyFont="1" applyBorder="1" applyAlignment="1" applyProtection="1">
      <alignment horizontal="left" vertical="center"/>
    </xf>
    <xf numFmtId="0" fontId="10" fillId="0" borderId="1" xfId="0" applyFont="1" applyBorder="1" applyAlignment="1" applyProtection="1">
      <alignment wrapText="1"/>
    </xf>
    <xf numFmtId="0" fontId="7" fillId="0" borderId="1"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view="pageBreakPreview" zoomScale="60" zoomScaleNormal="100" workbookViewId="0">
      <selection activeCell="B1" sqref="B1"/>
    </sheetView>
  </sheetViews>
  <sheetFormatPr defaultColWidth="8.7109375" defaultRowHeight="15"/>
  <cols>
    <col min="1" max="1" width="58.85546875" style="1" customWidth="1"/>
    <col min="2" max="2" width="62.28515625" style="1" customWidth="1"/>
    <col min="3" max="16384" width="8.7109375" style="1"/>
  </cols>
  <sheetData>
    <row r="1" spans="1:2" ht="93.75">
      <c r="A1" s="2"/>
      <c r="B1" s="3" t="s">
        <v>188</v>
      </c>
    </row>
    <row r="2" spans="1:2" ht="50.25" customHeight="1">
      <c r="A2" s="143" t="s">
        <v>0</v>
      </c>
      <c r="B2" s="143"/>
    </row>
    <row r="3" spans="1:2" ht="18.75">
      <c r="A3" s="2"/>
    </row>
    <row r="4" spans="1:2" ht="18.75">
      <c r="A4" s="144" t="s">
        <v>1</v>
      </c>
      <c r="B4" s="144"/>
    </row>
    <row r="5" spans="1:2" ht="18.75">
      <c r="A5" s="2"/>
    </row>
    <row r="6" spans="1:2" ht="47.25">
      <c r="A6" s="4" t="s">
        <v>2</v>
      </c>
      <c r="B6" s="78" t="s">
        <v>170</v>
      </c>
    </row>
    <row r="7" spans="1:2" ht="47.25">
      <c r="A7" s="4" t="s">
        <v>3</v>
      </c>
      <c r="B7" s="78" t="s">
        <v>170</v>
      </c>
    </row>
    <row r="8" spans="1:2" ht="120.75" customHeight="1">
      <c r="A8" s="4" t="s">
        <v>4</v>
      </c>
      <c r="B8" s="78" t="s">
        <v>178</v>
      </c>
    </row>
    <row r="9" spans="1:2" ht="74.25" customHeight="1">
      <c r="A9" s="4" t="s">
        <v>5</v>
      </c>
      <c r="B9" s="78" t="s">
        <v>6</v>
      </c>
    </row>
    <row r="10" spans="1:2" ht="54" customHeight="1">
      <c r="A10" s="4" t="s">
        <v>7</v>
      </c>
      <c r="B10" s="78" t="s">
        <v>8</v>
      </c>
    </row>
    <row r="11" spans="1:2" ht="31.5">
      <c r="A11" s="4" t="s">
        <v>9</v>
      </c>
      <c r="B11" s="78" t="s">
        <v>10</v>
      </c>
    </row>
    <row r="12" spans="1:2" ht="66" customHeight="1">
      <c r="A12" s="4" t="s">
        <v>11</v>
      </c>
      <c r="B12" s="130" t="s">
        <v>184</v>
      </c>
    </row>
    <row r="13" spans="1:2" ht="54" customHeight="1">
      <c r="A13" s="4" t="s">
        <v>12</v>
      </c>
      <c r="B13" s="78" t="s">
        <v>13</v>
      </c>
    </row>
    <row r="14" spans="1:2" ht="15.75">
      <c r="A14" s="5"/>
      <c r="B14" s="79"/>
    </row>
    <row r="15" spans="1:2" ht="18.75">
      <c r="A15" s="6" t="s">
        <v>14</v>
      </c>
      <c r="B15" s="80"/>
    </row>
    <row r="16" spans="1:2" ht="18.75">
      <c r="A16" s="145" t="s">
        <v>187</v>
      </c>
      <c r="B16" s="145"/>
    </row>
    <row r="17" spans="1:2" ht="18.75">
      <c r="A17" s="145" t="s">
        <v>169</v>
      </c>
      <c r="B17" s="145"/>
    </row>
    <row r="18" spans="1:2" ht="15.75">
      <c r="A18" s="5"/>
    </row>
    <row r="19" spans="1:2" ht="15.75">
      <c r="A19" s="5"/>
    </row>
    <row r="20" spans="1:2" ht="15.75">
      <c r="A20" s="5"/>
    </row>
    <row r="21" spans="1:2" ht="15.75">
      <c r="A21" s="5"/>
    </row>
    <row r="22" spans="1:2" ht="15.75">
      <c r="A22" s="5"/>
    </row>
    <row r="23" spans="1:2" ht="15.75">
      <c r="A23" s="5"/>
    </row>
    <row r="24" spans="1:2" ht="15.75">
      <c r="A24" s="5"/>
    </row>
    <row r="25" spans="1:2" ht="15.75">
      <c r="A25" s="5"/>
    </row>
    <row r="26" spans="1:2" ht="15.75">
      <c r="A26" s="5"/>
    </row>
    <row r="27" spans="1:2" ht="15.75">
      <c r="A27" s="5"/>
    </row>
    <row r="28" spans="1:2" ht="15.75">
      <c r="A28" s="5"/>
    </row>
    <row r="72" spans="1:27">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spans="1:27" ht="15.75">
      <c r="A73" s="5"/>
    </row>
  </sheetData>
  <mergeCells count="4">
    <mergeCell ref="A2:B2"/>
    <mergeCell ref="A4:B4"/>
    <mergeCell ref="A16:B16"/>
    <mergeCell ref="A17:B17"/>
  </mergeCells>
  <printOptions horizontalCentered="1"/>
  <pageMargins left="1.1811023622047245" right="0.39370078740157483" top="0.78740157480314965" bottom="0.78740157480314965" header="0.59055118110236227" footer="0.51181102362204722"/>
  <pageSetup paperSize="9" scale="70" fitToHeight="0" orientation="portrait" horizontalDpi="300" verticalDpi="300" r:id="rId1"/>
  <headerFooter differentFirst="1"/>
</worksheet>
</file>

<file path=xl/worksheets/sheet2.xml><?xml version="1.0" encoding="utf-8"?>
<worksheet xmlns="http://schemas.openxmlformats.org/spreadsheetml/2006/main" xmlns:r="http://schemas.openxmlformats.org/officeDocument/2006/relationships">
  <dimension ref="A1:P29"/>
  <sheetViews>
    <sheetView view="pageBreakPreview" zoomScale="60" zoomScaleNormal="70" workbookViewId="0">
      <pane ySplit="4" topLeftCell="A14" activePane="bottomLeft" state="frozen"/>
      <selection pane="bottomLeft" activeCell="A20" sqref="A20"/>
    </sheetView>
  </sheetViews>
  <sheetFormatPr defaultColWidth="8.7109375" defaultRowHeight="15"/>
  <cols>
    <col min="1" max="1" width="6.5703125" style="104" customWidth="1"/>
    <col min="2" max="2" width="29" style="104" customWidth="1"/>
    <col min="3" max="3" width="9.85546875" style="104" customWidth="1"/>
    <col min="4" max="4" width="10.7109375" style="104" customWidth="1"/>
    <col min="5" max="5" width="9.42578125" style="104" customWidth="1"/>
    <col min="6" max="6" width="9.28515625" style="104" customWidth="1"/>
    <col min="7" max="8" width="9.85546875" style="104" customWidth="1"/>
    <col min="9" max="9" width="46.85546875" style="104" customWidth="1"/>
    <col min="10" max="10" width="29.85546875" style="104" customWidth="1"/>
    <col min="11" max="11" width="40.7109375" style="104" customWidth="1"/>
    <col min="12" max="12" width="17.85546875" style="104" customWidth="1"/>
    <col min="13" max="16384" width="8.7109375" style="105"/>
  </cols>
  <sheetData>
    <row r="1" spans="1:12" ht="18.75">
      <c r="A1" s="149" t="s">
        <v>15</v>
      </c>
      <c r="B1" s="149"/>
      <c r="C1" s="149"/>
      <c r="D1" s="149"/>
      <c r="E1" s="149"/>
      <c r="F1" s="149"/>
      <c r="G1" s="149"/>
      <c r="H1" s="149"/>
      <c r="I1" s="149"/>
      <c r="J1" s="149"/>
      <c r="K1" s="149"/>
    </row>
    <row r="2" spans="1:12" ht="15.75">
      <c r="A2" s="150"/>
      <c r="B2" s="150"/>
      <c r="C2" s="150"/>
      <c r="D2" s="150"/>
      <c r="E2" s="150"/>
      <c r="F2" s="150"/>
      <c r="G2" s="150"/>
      <c r="H2" s="150"/>
      <c r="I2" s="150"/>
      <c r="J2" s="150"/>
      <c r="K2" s="150"/>
    </row>
    <row r="3" spans="1:12" ht="16.5" customHeight="1">
      <c r="A3" s="151" t="s">
        <v>16</v>
      </c>
      <c r="B3" s="151" t="s">
        <v>17</v>
      </c>
      <c r="C3" s="151" t="s">
        <v>18</v>
      </c>
      <c r="D3" s="151" t="s">
        <v>19</v>
      </c>
      <c r="E3" s="152" t="s">
        <v>20</v>
      </c>
      <c r="F3" s="153"/>
      <c r="G3" s="153"/>
      <c r="H3" s="154"/>
      <c r="I3" s="151" t="s">
        <v>21</v>
      </c>
      <c r="J3" s="151" t="s">
        <v>22</v>
      </c>
      <c r="K3" s="151" t="s">
        <v>23</v>
      </c>
    </row>
    <row r="4" spans="1:12" ht="46.5" customHeight="1">
      <c r="A4" s="151"/>
      <c r="B4" s="151"/>
      <c r="C4" s="151"/>
      <c r="D4" s="151"/>
      <c r="E4" s="98" t="s">
        <v>24</v>
      </c>
      <c r="F4" s="98" t="s">
        <v>25</v>
      </c>
      <c r="G4" s="98" t="s">
        <v>26</v>
      </c>
      <c r="H4" s="116" t="s">
        <v>183</v>
      </c>
      <c r="I4" s="151"/>
      <c r="J4" s="151"/>
      <c r="K4" s="151"/>
    </row>
    <row r="5" spans="1:12" ht="15.75">
      <c r="A5" s="98">
        <v>1</v>
      </c>
      <c r="B5" s="98">
        <v>2</v>
      </c>
      <c r="C5" s="98">
        <v>3</v>
      </c>
      <c r="D5" s="98">
        <v>4</v>
      </c>
      <c r="E5" s="98">
        <v>5</v>
      </c>
      <c r="F5" s="98">
        <v>6</v>
      </c>
      <c r="G5" s="98">
        <v>7</v>
      </c>
      <c r="H5" s="116">
        <v>8</v>
      </c>
      <c r="I5" s="98">
        <v>9</v>
      </c>
      <c r="J5" s="98">
        <v>10</v>
      </c>
      <c r="K5" s="98">
        <v>11</v>
      </c>
    </row>
    <row r="6" spans="1:12" ht="15.75" customHeight="1">
      <c r="A6" s="10">
        <v>1</v>
      </c>
      <c r="B6" s="147" t="s">
        <v>27</v>
      </c>
      <c r="C6" s="147"/>
      <c r="D6" s="147"/>
      <c r="E6" s="147"/>
      <c r="F6" s="147"/>
      <c r="G6" s="147"/>
      <c r="H6" s="147"/>
      <c r="I6" s="147"/>
      <c r="J6" s="147"/>
      <c r="K6" s="147"/>
    </row>
    <row r="7" spans="1:12" ht="37.5" customHeight="1">
      <c r="A7" s="10" t="s">
        <v>28</v>
      </c>
      <c r="B7" s="147" t="s">
        <v>29</v>
      </c>
      <c r="C7" s="147"/>
      <c r="D7" s="147"/>
      <c r="E7" s="147"/>
      <c r="F7" s="147"/>
      <c r="G7" s="147"/>
      <c r="H7" s="147"/>
      <c r="I7" s="147"/>
      <c r="J7" s="147"/>
      <c r="K7" s="147"/>
    </row>
    <row r="8" spans="1:12" ht="147" customHeight="1">
      <c r="A8" s="12" t="s">
        <v>30</v>
      </c>
      <c r="B8" s="98" t="s">
        <v>31</v>
      </c>
      <c r="C8" s="99" t="s">
        <v>32</v>
      </c>
      <c r="D8" s="13">
        <v>96.6</v>
      </c>
      <c r="E8" s="13">
        <v>96.7</v>
      </c>
      <c r="F8" s="13">
        <v>97</v>
      </c>
      <c r="G8" s="13">
        <v>97.9</v>
      </c>
      <c r="H8" s="132">
        <v>97.9</v>
      </c>
      <c r="I8" s="133" t="s">
        <v>33</v>
      </c>
      <c r="J8" s="101" t="s">
        <v>170</v>
      </c>
      <c r="K8" s="138" t="s">
        <v>34</v>
      </c>
      <c r="L8" s="15"/>
    </row>
    <row r="9" spans="1:12" ht="167.25" customHeight="1">
      <c r="A9" s="12" t="s">
        <v>35</v>
      </c>
      <c r="B9" s="102" t="s">
        <v>36</v>
      </c>
      <c r="C9" s="103" t="s">
        <v>37</v>
      </c>
      <c r="D9" s="18">
        <v>100</v>
      </c>
      <c r="E9" s="18">
        <v>100</v>
      </c>
      <c r="F9" s="18">
        <v>100</v>
      </c>
      <c r="G9" s="18">
        <v>100</v>
      </c>
      <c r="H9" s="18">
        <v>100</v>
      </c>
      <c r="I9" s="134" t="s">
        <v>38</v>
      </c>
      <c r="J9" s="19" t="s">
        <v>39</v>
      </c>
      <c r="K9" s="20" t="s">
        <v>40</v>
      </c>
      <c r="L9" s="21"/>
    </row>
    <row r="10" spans="1:12" s="106" customFormat="1" ht="167.25" customHeight="1">
      <c r="A10" s="12" t="s">
        <v>41</v>
      </c>
      <c r="B10" s="102" t="s">
        <v>42</v>
      </c>
      <c r="C10" s="103" t="s">
        <v>37</v>
      </c>
      <c r="D10" s="18">
        <v>100</v>
      </c>
      <c r="E10" s="18">
        <v>100</v>
      </c>
      <c r="F10" s="18">
        <v>100</v>
      </c>
      <c r="G10" s="18">
        <v>100</v>
      </c>
      <c r="H10" s="18">
        <v>100</v>
      </c>
      <c r="I10" s="135" t="s">
        <v>38</v>
      </c>
      <c r="J10" s="98" t="s">
        <v>43</v>
      </c>
      <c r="K10" s="13" t="s">
        <v>40</v>
      </c>
      <c r="L10" s="22"/>
    </row>
    <row r="11" spans="1:12" ht="135">
      <c r="A11" s="12" t="s">
        <v>44</v>
      </c>
      <c r="B11" s="103" t="s">
        <v>45</v>
      </c>
      <c r="C11" s="103" t="s">
        <v>37</v>
      </c>
      <c r="D11" s="23">
        <v>15</v>
      </c>
      <c r="E11" s="23">
        <v>20</v>
      </c>
      <c r="F11" s="23">
        <v>25</v>
      </c>
      <c r="G11" s="23">
        <v>30</v>
      </c>
      <c r="H11" s="23">
        <v>30</v>
      </c>
      <c r="I11" s="136" t="s">
        <v>38</v>
      </c>
      <c r="J11" s="24" t="s">
        <v>39</v>
      </c>
      <c r="K11" s="13" t="s">
        <v>40</v>
      </c>
      <c r="L11" s="107"/>
    </row>
    <row r="12" spans="1:12" ht="98.25" customHeight="1">
      <c r="A12" s="10" t="s">
        <v>46</v>
      </c>
      <c r="B12" s="100" t="s">
        <v>47</v>
      </c>
      <c r="C12" s="99" t="s">
        <v>37</v>
      </c>
      <c r="D12" s="98">
        <v>100</v>
      </c>
      <c r="E12" s="98">
        <v>100</v>
      </c>
      <c r="F12" s="98">
        <v>100</v>
      </c>
      <c r="G12" s="98">
        <v>100</v>
      </c>
      <c r="H12" s="116">
        <v>100</v>
      </c>
      <c r="I12" s="135" t="s">
        <v>33</v>
      </c>
      <c r="J12" s="139" t="s">
        <v>48</v>
      </c>
      <c r="K12" s="101" t="s">
        <v>40</v>
      </c>
    </row>
    <row r="13" spans="1:12" ht="15.75" customHeight="1">
      <c r="A13" s="10">
        <v>2</v>
      </c>
      <c r="B13" s="147" t="s">
        <v>49</v>
      </c>
      <c r="C13" s="147"/>
      <c r="D13" s="147"/>
      <c r="E13" s="147"/>
      <c r="F13" s="147"/>
      <c r="G13" s="147"/>
      <c r="H13" s="147"/>
      <c r="I13" s="147"/>
      <c r="J13" s="147"/>
      <c r="K13" s="147"/>
    </row>
    <row r="14" spans="1:12" ht="144" customHeight="1">
      <c r="A14" s="10" t="s">
        <v>50</v>
      </c>
      <c r="B14" s="100" t="s">
        <v>51</v>
      </c>
      <c r="C14" s="99" t="s">
        <v>37</v>
      </c>
      <c r="D14" s="98">
        <v>0</v>
      </c>
      <c r="E14" s="98">
        <v>0</v>
      </c>
      <c r="F14" s="98">
        <v>100</v>
      </c>
      <c r="G14" s="98">
        <v>0</v>
      </c>
      <c r="H14" s="116">
        <v>0</v>
      </c>
      <c r="I14" s="99" t="s">
        <v>52</v>
      </c>
      <c r="J14" s="98" t="s">
        <v>53</v>
      </c>
      <c r="K14" s="99" t="s">
        <v>34</v>
      </c>
      <c r="L14" s="107"/>
    </row>
    <row r="15" spans="1:12" ht="114" customHeight="1">
      <c r="A15" s="10" t="s">
        <v>54</v>
      </c>
      <c r="B15" s="100" t="s">
        <v>55</v>
      </c>
      <c r="C15" s="99" t="s">
        <v>37</v>
      </c>
      <c r="D15" s="98">
        <v>0</v>
      </c>
      <c r="E15" s="98">
        <v>0</v>
      </c>
      <c r="F15" s="98">
        <v>0</v>
      </c>
      <c r="G15" s="98">
        <v>100</v>
      </c>
      <c r="H15" s="116">
        <v>0</v>
      </c>
      <c r="I15" s="135" t="s">
        <v>52</v>
      </c>
      <c r="J15" s="135" t="s">
        <v>53</v>
      </c>
      <c r="K15" s="135" t="s">
        <v>40</v>
      </c>
      <c r="L15" s="107"/>
    </row>
    <row r="16" spans="1:12" ht="111.75" customHeight="1">
      <c r="A16" s="10" t="s">
        <v>56</v>
      </c>
      <c r="B16" s="100" t="s">
        <v>57</v>
      </c>
      <c r="C16" s="99" t="s">
        <v>37</v>
      </c>
      <c r="D16" s="98">
        <v>0</v>
      </c>
      <c r="E16" s="98">
        <v>0</v>
      </c>
      <c r="F16" s="98">
        <v>0</v>
      </c>
      <c r="G16" s="98">
        <v>100</v>
      </c>
      <c r="H16" s="116">
        <v>0</v>
      </c>
      <c r="I16" s="135" t="s">
        <v>52</v>
      </c>
      <c r="J16" s="135" t="s">
        <v>53</v>
      </c>
      <c r="K16" s="135" t="s">
        <v>40</v>
      </c>
      <c r="L16" s="107"/>
    </row>
    <row r="17" spans="1:16" s="108" customFormat="1" ht="99" customHeight="1">
      <c r="A17" s="100" t="s">
        <v>58</v>
      </c>
      <c r="B17" s="101" t="s">
        <v>59</v>
      </c>
      <c r="C17" s="101" t="s">
        <v>60</v>
      </c>
      <c r="D17" s="13">
        <v>0</v>
      </c>
      <c r="E17" s="13">
        <v>2</v>
      </c>
      <c r="F17" s="13">
        <v>0</v>
      </c>
      <c r="G17" s="13">
        <v>0</v>
      </c>
      <c r="H17" s="13">
        <v>0</v>
      </c>
      <c r="I17" s="137" t="s">
        <v>61</v>
      </c>
      <c r="J17" s="137" t="s">
        <v>39</v>
      </c>
      <c r="K17" s="137" t="s">
        <v>62</v>
      </c>
      <c r="L17" s="3"/>
    </row>
    <row r="18" spans="1:16" ht="15.75" customHeight="1">
      <c r="A18" s="10" t="s">
        <v>63</v>
      </c>
      <c r="B18" s="147" t="s">
        <v>64</v>
      </c>
      <c r="C18" s="147"/>
      <c r="D18" s="147"/>
      <c r="E18" s="147"/>
      <c r="F18" s="147"/>
      <c r="G18" s="147"/>
      <c r="H18" s="147"/>
      <c r="I18" s="147"/>
      <c r="J18" s="147"/>
      <c r="K18" s="147"/>
    </row>
    <row r="19" spans="1:16" s="110" customFormat="1" ht="135">
      <c r="A19" s="26" t="s">
        <v>65</v>
      </c>
      <c r="B19" s="140" t="s">
        <v>66</v>
      </c>
      <c r="C19" s="115" t="s">
        <v>60</v>
      </c>
      <c r="D19" s="13">
        <v>1800</v>
      </c>
      <c r="E19" s="13">
        <v>1800</v>
      </c>
      <c r="F19" s="13">
        <v>1800</v>
      </c>
      <c r="G19" s="13">
        <v>1800</v>
      </c>
      <c r="H19" s="13">
        <v>1800</v>
      </c>
      <c r="I19" s="137" t="s">
        <v>38</v>
      </c>
      <c r="J19" s="27" t="s">
        <v>181</v>
      </c>
      <c r="K19" s="28" t="s">
        <v>40</v>
      </c>
      <c r="L19" s="109"/>
    </row>
    <row r="20" spans="1:16" ht="135">
      <c r="A20" s="142" t="s">
        <v>179</v>
      </c>
      <c r="B20" s="141" t="s">
        <v>180</v>
      </c>
      <c r="C20" s="20" t="s">
        <v>37</v>
      </c>
      <c r="D20" s="20">
        <v>100</v>
      </c>
      <c r="E20" s="20">
        <v>100</v>
      </c>
      <c r="F20" s="20">
        <v>100</v>
      </c>
      <c r="G20" s="20">
        <v>100</v>
      </c>
      <c r="H20" s="20">
        <v>100</v>
      </c>
      <c r="I20" s="137" t="s">
        <v>38</v>
      </c>
      <c r="J20" s="27" t="s">
        <v>39</v>
      </c>
      <c r="K20" s="20" t="s">
        <v>40</v>
      </c>
      <c r="L20" s="111"/>
      <c r="M20" s="104"/>
      <c r="N20" s="104"/>
      <c r="O20" s="104"/>
      <c r="P20" s="104"/>
    </row>
    <row r="21" spans="1:16" ht="17.25" customHeight="1">
      <c r="A21" s="29"/>
      <c r="B21" s="30"/>
      <c r="C21" s="31"/>
      <c r="D21" s="112"/>
      <c r="E21" s="112"/>
      <c r="F21" s="112"/>
      <c r="G21" s="112"/>
      <c r="H21" s="112"/>
      <c r="I21" s="112"/>
      <c r="J21" s="112"/>
      <c r="K21" s="112"/>
    </row>
    <row r="22" spans="1:16" ht="15.75" customHeight="1">
      <c r="A22" s="148" t="s">
        <v>14</v>
      </c>
      <c r="B22" s="148"/>
      <c r="C22" s="148"/>
      <c r="D22" s="148"/>
      <c r="E22" s="148"/>
      <c r="F22" s="148"/>
      <c r="G22" s="148"/>
      <c r="H22" s="148"/>
      <c r="I22" s="148"/>
      <c r="J22" s="148"/>
      <c r="K22" s="148"/>
    </row>
    <row r="23" spans="1:16" ht="5.25" customHeight="1">
      <c r="A23" s="148"/>
      <c r="B23" s="148"/>
      <c r="C23" s="148"/>
      <c r="D23" s="148"/>
      <c r="E23" s="148"/>
      <c r="F23" s="148"/>
      <c r="G23" s="148"/>
      <c r="H23" s="148"/>
      <c r="I23" s="148"/>
      <c r="J23" s="148"/>
      <c r="K23" s="148"/>
    </row>
    <row r="24" spans="1:16" ht="15.75" hidden="1" customHeight="1">
      <c r="A24" s="148"/>
      <c r="B24" s="148"/>
      <c r="C24" s="148"/>
      <c r="D24" s="148"/>
      <c r="E24" s="148"/>
      <c r="F24" s="148"/>
      <c r="G24" s="148"/>
      <c r="H24" s="148"/>
      <c r="I24" s="148"/>
      <c r="J24" s="148"/>
      <c r="K24" s="148"/>
    </row>
    <row r="25" spans="1:16" ht="6.75" hidden="1" customHeight="1">
      <c r="A25" s="148"/>
      <c r="B25" s="148"/>
      <c r="C25" s="148"/>
      <c r="D25" s="148"/>
      <c r="E25" s="148"/>
      <c r="F25" s="148"/>
      <c r="G25" s="148"/>
      <c r="H25" s="148"/>
      <c r="I25" s="148"/>
      <c r="J25" s="148"/>
      <c r="K25" s="148"/>
    </row>
    <row r="26" spans="1:16" ht="18.75">
      <c r="A26" s="146" t="s">
        <v>168</v>
      </c>
      <c r="B26" s="146"/>
      <c r="C26" s="146"/>
      <c r="D26" s="146"/>
      <c r="E26" s="146"/>
      <c r="F26" s="146"/>
      <c r="G26" s="146"/>
      <c r="H26" s="146"/>
      <c r="I26" s="146"/>
      <c r="J26" s="146"/>
      <c r="K26" s="146"/>
    </row>
    <row r="27" spans="1:16" ht="15.75">
      <c r="A27" s="113"/>
      <c r="B27" s="113"/>
      <c r="C27" s="113"/>
      <c r="D27" s="113"/>
      <c r="E27" s="113"/>
      <c r="F27" s="113"/>
      <c r="G27" s="113"/>
      <c r="H27" s="113"/>
      <c r="I27" s="113"/>
      <c r="J27" s="113"/>
      <c r="K27" s="113"/>
    </row>
    <row r="28" spans="1:16">
      <c r="A28" s="110"/>
      <c r="B28" s="110"/>
      <c r="C28" s="110"/>
      <c r="D28" s="110"/>
      <c r="E28" s="110"/>
      <c r="F28" s="110"/>
      <c r="G28" s="110"/>
      <c r="H28" s="110"/>
      <c r="I28" s="110"/>
      <c r="J28" s="110"/>
      <c r="K28" s="110"/>
    </row>
    <row r="29" spans="1:16">
      <c r="A29" s="110"/>
      <c r="B29" s="110"/>
      <c r="C29" s="110"/>
      <c r="D29" s="110"/>
      <c r="E29" s="110"/>
      <c r="F29" s="110"/>
      <c r="G29" s="110"/>
      <c r="H29" s="110"/>
      <c r="I29" s="110"/>
      <c r="J29" s="110"/>
      <c r="K29" s="110"/>
    </row>
  </sheetData>
  <mergeCells count="16">
    <mergeCell ref="A1:K1"/>
    <mergeCell ref="A2:K2"/>
    <mergeCell ref="A3:A4"/>
    <mergeCell ref="B3:B4"/>
    <mergeCell ref="C3:C4"/>
    <mergeCell ref="D3:D4"/>
    <mergeCell ref="I3:I4"/>
    <mergeCell ref="J3:J4"/>
    <mergeCell ref="K3:K4"/>
    <mergeCell ref="E3:H3"/>
    <mergeCell ref="A26:K26"/>
    <mergeCell ref="B6:K6"/>
    <mergeCell ref="B7:K7"/>
    <mergeCell ref="B13:K13"/>
    <mergeCell ref="B18:K18"/>
    <mergeCell ref="A22:K25"/>
  </mergeCells>
  <printOptions horizontalCentered="1"/>
  <pageMargins left="0.78740157480314965" right="0.39370078740157483" top="1.1811023622047245" bottom="0.78740157480314965" header="0.98425196850393704" footer="0.51181102362204722"/>
  <pageSetup paperSize="9" scale="63" orientation="landscape" horizontalDpi="300" verticalDpi="3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P56"/>
  <sheetViews>
    <sheetView view="pageBreakPreview" zoomScale="60" zoomScaleNormal="70" workbookViewId="0">
      <pane ySplit="5" topLeftCell="A6" activePane="bottomLeft" state="frozen"/>
      <selection pane="bottomLeft" activeCell="N54" sqref="N54"/>
    </sheetView>
  </sheetViews>
  <sheetFormatPr defaultColWidth="9.140625" defaultRowHeight="15.75"/>
  <cols>
    <col min="1" max="1" width="10.5703125" style="33" customWidth="1"/>
    <col min="2" max="2" width="29.5703125" style="34" customWidth="1"/>
    <col min="3" max="3" width="13.42578125" style="34" customWidth="1"/>
    <col min="4" max="4" width="10.42578125" style="34" customWidth="1"/>
    <col min="5" max="8" width="9.140625" style="34"/>
    <col min="9" max="9" width="19.7109375" style="34" customWidth="1"/>
    <col min="10" max="10" width="11.42578125" style="35" customWidth="1"/>
    <col min="11" max="11" width="16.5703125" style="34" customWidth="1"/>
    <col min="12" max="12" width="17.42578125" style="34" customWidth="1"/>
    <col min="13" max="13" width="16.5703125" style="34" customWidth="1"/>
    <col min="14" max="14" width="11.85546875" style="34" customWidth="1"/>
    <col min="15" max="16384" width="9.140625" style="34"/>
  </cols>
  <sheetData>
    <row r="1" spans="1:15" ht="18.75">
      <c r="A1" s="144" t="s">
        <v>67</v>
      </c>
      <c r="B1" s="144"/>
      <c r="C1" s="144"/>
      <c r="D1" s="144"/>
      <c r="E1" s="144"/>
      <c r="F1" s="144"/>
      <c r="G1" s="144"/>
      <c r="H1" s="144"/>
      <c r="I1" s="144"/>
      <c r="J1" s="144"/>
      <c r="K1" s="144"/>
      <c r="L1" s="144"/>
      <c r="M1" s="144"/>
    </row>
    <row r="2" spans="1:15" ht="18.75">
      <c r="A2" s="205" t="s">
        <v>68</v>
      </c>
      <c r="B2" s="205"/>
      <c r="C2" s="205"/>
      <c r="D2" s="205"/>
      <c r="E2" s="205"/>
      <c r="F2" s="205"/>
      <c r="G2" s="205"/>
      <c r="H2" s="205"/>
      <c r="I2" s="205"/>
      <c r="J2" s="205"/>
      <c r="K2" s="205"/>
      <c r="L2" s="205"/>
      <c r="M2" s="205"/>
    </row>
    <row r="3" spans="1:15" ht="79.5" customHeight="1">
      <c r="A3" s="206" t="s">
        <v>16</v>
      </c>
      <c r="B3" s="189" t="s">
        <v>69</v>
      </c>
      <c r="C3" s="189" t="s">
        <v>70</v>
      </c>
      <c r="D3" s="189" t="s">
        <v>71</v>
      </c>
      <c r="E3" s="189"/>
      <c r="F3" s="189"/>
      <c r="G3" s="189"/>
      <c r="H3" s="189"/>
      <c r="I3" s="189" t="s">
        <v>72</v>
      </c>
      <c r="J3" s="189" t="s">
        <v>73</v>
      </c>
      <c r="K3" s="189" t="s">
        <v>74</v>
      </c>
      <c r="L3" s="189" t="s">
        <v>75</v>
      </c>
      <c r="M3" s="189" t="s">
        <v>76</v>
      </c>
      <c r="N3" s="36"/>
    </row>
    <row r="4" spans="1:15" ht="33" customHeight="1">
      <c r="A4" s="206"/>
      <c r="B4" s="189"/>
      <c r="C4" s="189"/>
      <c r="D4" s="189" t="s">
        <v>77</v>
      </c>
      <c r="E4" s="189" t="s">
        <v>78</v>
      </c>
      <c r="F4" s="189"/>
      <c r="G4" s="189"/>
      <c r="H4" s="189"/>
      <c r="I4" s="189"/>
      <c r="J4" s="189"/>
      <c r="K4" s="189"/>
      <c r="L4" s="189"/>
      <c r="M4" s="189"/>
      <c r="N4" s="37"/>
    </row>
    <row r="5" spans="1:15" ht="15" customHeight="1">
      <c r="A5" s="206"/>
      <c r="B5" s="189"/>
      <c r="C5" s="189"/>
      <c r="D5" s="189"/>
      <c r="E5" s="14" t="s">
        <v>79</v>
      </c>
      <c r="F5" s="14" t="s">
        <v>80</v>
      </c>
      <c r="G5" s="14" t="s">
        <v>81</v>
      </c>
      <c r="H5" s="14" t="s">
        <v>82</v>
      </c>
      <c r="I5" s="189"/>
      <c r="J5" s="189"/>
      <c r="K5" s="189"/>
      <c r="L5" s="189"/>
      <c r="M5" s="189"/>
      <c r="N5" s="37"/>
    </row>
    <row r="6" spans="1:15" ht="15.75" customHeight="1">
      <c r="A6" s="25">
        <v>1</v>
      </c>
      <c r="B6" s="14">
        <v>2</v>
      </c>
      <c r="C6" s="14">
        <v>3</v>
      </c>
      <c r="D6" s="14">
        <v>4</v>
      </c>
      <c r="E6" s="14">
        <v>5</v>
      </c>
      <c r="F6" s="14">
        <v>6</v>
      </c>
      <c r="G6" s="14">
        <v>7</v>
      </c>
      <c r="H6" s="14">
        <v>8</v>
      </c>
      <c r="I6" s="14">
        <v>9</v>
      </c>
      <c r="J6" s="14">
        <v>10</v>
      </c>
      <c r="K6" s="14">
        <v>11</v>
      </c>
      <c r="L6" s="14">
        <v>12</v>
      </c>
      <c r="M6" s="14">
        <v>13</v>
      </c>
      <c r="N6" s="36"/>
    </row>
    <row r="7" spans="1:15" ht="45" customHeight="1">
      <c r="A7" s="197" t="s">
        <v>83</v>
      </c>
      <c r="B7" s="197"/>
      <c r="C7" s="197"/>
      <c r="D7" s="197"/>
      <c r="E7" s="197"/>
      <c r="F7" s="197"/>
      <c r="G7" s="197"/>
      <c r="H7" s="197"/>
      <c r="I7" s="197"/>
      <c r="J7" s="197"/>
      <c r="K7" s="197"/>
      <c r="L7" s="197"/>
      <c r="M7" s="197"/>
      <c r="N7" s="38"/>
    </row>
    <row r="8" spans="1:15" ht="36.75" customHeight="1">
      <c r="A8" s="39" t="s">
        <v>84</v>
      </c>
      <c r="B8" s="197" t="s">
        <v>85</v>
      </c>
      <c r="C8" s="197"/>
      <c r="D8" s="197"/>
      <c r="E8" s="197"/>
      <c r="F8" s="197"/>
      <c r="G8" s="197"/>
      <c r="H8" s="197"/>
      <c r="I8" s="197"/>
      <c r="J8" s="197"/>
      <c r="K8" s="16"/>
      <c r="L8" s="198"/>
      <c r="M8" s="198"/>
      <c r="N8" s="38"/>
    </row>
    <row r="9" spans="1:15" ht="26.25" customHeight="1">
      <c r="A9" s="158" t="s">
        <v>28</v>
      </c>
      <c r="B9" s="176" t="s">
        <v>86</v>
      </c>
      <c r="C9" s="127" t="s">
        <v>24</v>
      </c>
      <c r="D9" s="40">
        <f t="shared" ref="D9:D23" si="0">SUM(E9:H9)</f>
        <v>0</v>
      </c>
      <c r="E9" s="40">
        <f t="shared" ref="E9:H11" si="1">E13+E17</f>
        <v>0</v>
      </c>
      <c r="F9" s="40">
        <f t="shared" si="1"/>
        <v>0</v>
      </c>
      <c r="G9" s="40">
        <f t="shared" si="1"/>
        <v>0</v>
      </c>
      <c r="H9" s="40">
        <f t="shared" si="1"/>
        <v>0</v>
      </c>
      <c r="I9" s="176" t="s">
        <v>87</v>
      </c>
      <c r="J9" s="127" t="s">
        <v>60</v>
      </c>
      <c r="K9" s="127">
        <v>0</v>
      </c>
      <c r="L9" s="176" t="s">
        <v>91</v>
      </c>
      <c r="M9" s="198" t="s">
        <v>88</v>
      </c>
      <c r="N9" s="41"/>
      <c r="O9" s="35"/>
    </row>
    <row r="10" spans="1:15" ht="26.25" customHeight="1">
      <c r="A10" s="159"/>
      <c r="B10" s="177"/>
      <c r="C10" s="42" t="s">
        <v>89</v>
      </c>
      <c r="D10" s="40">
        <f t="shared" si="0"/>
        <v>8552.7000000000007</v>
      </c>
      <c r="E10" s="40">
        <f t="shared" si="1"/>
        <v>0</v>
      </c>
      <c r="F10" s="40">
        <f t="shared" si="1"/>
        <v>7269.7</v>
      </c>
      <c r="G10" s="40">
        <f t="shared" si="1"/>
        <v>1283</v>
      </c>
      <c r="H10" s="40">
        <f t="shared" si="1"/>
        <v>0</v>
      </c>
      <c r="I10" s="177"/>
      <c r="J10" s="127" t="s">
        <v>60</v>
      </c>
      <c r="K10" s="127">
        <v>1</v>
      </c>
      <c r="L10" s="177"/>
      <c r="M10" s="198"/>
      <c r="N10" s="43"/>
      <c r="O10" s="35"/>
    </row>
    <row r="11" spans="1:15" ht="28.5" customHeight="1">
      <c r="A11" s="159"/>
      <c r="B11" s="177"/>
      <c r="C11" s="42" t="s">
        <v>90</v>
      </c>
      <c r="D11" s="40">
        <f t="shared" si="0"/>
        <v>0</v>
      </c>
      <c r="E11" s="40">
        <f t="shared" si="1"/>
        <v>0</v>
      </c>
      <c r="F11" s="40">
        <f t="shared" si="1"/>
        <v>0</v>
      </c>
      <c r="G11" s="40">
        <f t="shared" si="1"/>
        <v>0</v>
      </c>
      <c r="H11" s="40">
        <f t="shared" si="1"/>
        <v>0</v>
      </c>
      <c r="I11" s="177"/>
      <c r="J11" s="127" t="s">
        <v>60</v>
      </c>
      <c r="K11" s="127">
        <v>0</v>
      </c>
      <c r="L11" s="177"/>
      <c r="M11" s="198"/>
      <c r="N11" s="43"/>
      <c r="O11" s="35"/>
    </row>
    <row r="12" spans="1:15" ht="28.5" customHeight="1">
      <c r="A12" s="160"/>
      <c r="B12" s="178"/>
      <c r="C12" s="42" t="s">
        <v>182</v>
      </c>
      <c r="D12" s="40">
        <f t="shared" si="0"/>
        <v>0</v>
      </c>
      <c r="E12" s="40">
        <f>E17+E21</f>
        <v>0</v>
      </c>
      <c r="F12" s="40">
        <f>F17+F21</f>
        <v>0</v>
      </c>
      <c r="G12" s="40">
        <f>G17+G21</f>
        <v>0</v>
      </c>
      <c r="H12" s="40">
        <f>H17+H21</f>
        <v>0</v>
      </c>
      <c r="I12" s="178"/>
      <c r="J12" s="127" t="s">
        <v>60</v>
      </c>
      <c r="K12" s="127">
        <v>0</v>
      </c>
      <c r="L12" s="177"/>
      <c r="M12" s="128"/>
      <c r="N12" s="43"/>
      <c r="O12" s="35"/>
    </row>
    <row r="13" spans="1:15" ht="33" customHeight="1">
      <c r="A13" s="158" t="s">
        <v>92</v>
      </c>
      <c r="B13" s="199" t="s">
        <v>93</v>
      </c>
      <c r="C13" s="127" t="s">
        <v>24</v>
      </c>
      <c r="D13" s="40">
        <f t="shared" si="0"/>
        <v>0</v>
      </c>
      <c r="E13" s="40">
        <v>0</v>
      </c>
      <c r="F13" s="40">
        <v>0</v>
      </c>
      <c r="G13" s="84">
        <f>1282.9-1282.9</f>
        <v>0</v>
      </c>
      <c r="H13" s="84">
        <v>0</v>
      </c>
      <c r="I13" s="202" t="s">
        <v>171</v>
      </c>
      <c r="J13" s="129" t="s">
        <v>60</v>
      </c>
      <c r="K13" s="129">
        <v>0</v>
      </c>
      <c r="L13" s="177"/>
      <c r="M13" s="198" t="s">
        <v>88</v>
      </c>
      <c r="N13" s="43"/>
      <c r="O13" s="35"/>
    </row>
    <row r="14" spans="1:15" ht="36.75" customHeight="1">
      <c r="A14" s="159"/>
      <c r="B14" s="200"/>
      <c r="C14" s="42" t="s">
        <v>89</v>
      </c>
      <c r="D14" s="40">
        <f t="shared" si="0"/>
        <v>8552.7000000000007</v>
      </c>
      <c r="E14" s="40">
        <v>0</v>
      </c>
      <c r="F14" s="40">
        <v>7269.7</v>
      </c>
      <c r="G14" s="84">
        <v>1283</v>
      </c>
      <c r="H14" s="84">
        <v>0</v>
      </c>
      <c r="I14" s="203"/>
      <c r="J14" s="129" t="s">
        <v>60</v>
      </c>
      <c r="K14" s="129">
        <v>1</v>
      </c>
      <c r="L14" s="178"/>
      <c r="M14" s="198"/>
      <c r="N14" s="41"/>
      <c r="O14" s="35"/>
    </row>
    <row r="15" spans="1:15" ht="35.25" customHeight="1">
      <c r="A15" s="159"/>
      <c r="B15" s="200"/>
      <c r="C15" s="42" t="s">
        <v>90</v>
      </c>
      <c r="D15" s="40">
        <f t="shared" si="0"/>
        <v>0</v>
      </c>
      <c r="E15" s="40">
        <v>0</v>
      </c>
      <c r="F15" s="40">
        <v>0</v>
      </c>
      <c r="G15" s="84">
        <v>0</v>
      </c>
      <c r="H15" s="84">
        <v>0</v>
      </c>
      <c r="I15" s="203"/>
      <c r="J15" s="129" t="s">
        <v>60</v>
      </c>
      <c r="K15" s="129">
        <v>0</v>
      </c>
      <c r="L15" s="189" t="s">
        <v>91</v>
      </c>
      <c r="M15" s="198"/>
      <c r="N15" s="44"/>
      <c r="O15" s="45"/>
    </row>
    <row r="16" spans="1:15" ht="35.25" customHeight="1">
      <c r="A16" s="160"/>
      <c r="B16" s="201"/>
      <c r="C16" s="42" t="s">
        <v>182</v>
      </c>
      <c r="D16" s="40">
        <f t="shared" si="0"/>
        <v>0</v>
      </c>
      <c r="E16" s="40">
        <v>0</v>
      </c>
      <c r="F16" s="40">
        <v>0</v>
      </c>
      <c r="G16" s="84">
        <v>0</v>
      </c>
      <c r="H16" s="84">
        <v>0</v>
      </c>
      <c r="I16" s="204"/>
      <c r="J16" s="129" t="s">
        <v>60</v>
      </c>
      <c r="K16" s="129">
        <v>0</v>
      </c>
      <c r="L16" s="189"/>
      <c r="M16" s="198"/>
      <c r="N16" s="44"/>
      <c r="O16" s="45"/>
    </row>
    <row r="17" spans="1:15" ht="35.25" customHeight="1">
      <c r="A17" s="158" t="s">
        <v>35</v>
      </c>
      <c r="B17" s="176" t="s">
        <v>94</v>
      </c>
      <c r="C17" s="42" t="s">
        <v>95</v>
      </c>
      <c r="D17" s="40">
        <f t="shared" si="0"/>
        <v>0</v>
      </c>
      <c r="E17" s="40">
        <v>0</v>
      </c>
      <c r="F17" s="40">
        <v>0</v>
      </c>
      <c r="G17" s="40">
        <v>0</v>
      </c>
      <c r="H17" s="40">
        <v>0</v>
      </c>
      <c r="I17" s="189" t="s">
        <v>172</v>
      </c>
      <c r="J17" s="127" t="s">
        <v>60</v>
      </c>
      <c r="K17" s="126">
        <v>0</v>
      </c>
      <c r="L17" s="189"/>
      <c r="M17" s="198"/>
      <c r="N17" s="46"/>
      <c r="O17" s="45"/>
    </row>
    <row r="18" spans="1:15" ht="35.25" customHeight="1">
      <c r="A18" s="159"/>
      <c r="B18" s="177"/>
      <c r="C18" s="42" t="s">
        <v>89</v>
      </c>
      <c r="D18" s="40">
        <v>0</v>
      </c>
      <c r="E18" s="40">
        <v>0</v>
      </c>
      <c r="F18" s="40">
        <v>0</v>
      </c>
      <c r="G18" s="40">
        <v>0</v>
      </c>
      <c r="H18" s="40">
        <v>0</v>
      </c>
      <c r="I18" s="189"/>
      <c r="J18" s="127" t="s">
        <v>60</v>
      </c>
      <c r="K18" s="126">
        <v>1</v>
      </c>
      <c r="L18" s="189"/>
      <c r="M18" s="198"/>
      <c r="N18" s="46"/>
      <c r="O18" s="45"/>
    </row>
    <row r="19" spans="1:15" ht="35.25" customHeight="1">
      <c r="A19" s="159"/>
      <c r="B19" s="177"/>
      <c r="C19" s="42" t="s">
        <v>90</v>
      </c>
      <c r="D19" s="40">
        <f t="shared" si="0"/>
        <v>0</v>
      </c>
      <c r="E19" s="40">
        <v>0</v>
      </c>
      <c r="F19" s="40">
        <v>0</v>
      </c>
      <c r="G19" s="40">
        <v>0</v>
      </c>
      <c r="H19" s="40">
        <v>0</v>
      </c>
      <c r="I19" s="189"/>
      <c r="J19" s="127" t="s">
        <v>60</v>
      </c>
      <c r="K19" s="126">
        <v>0</v>
      </c>
      <c r="L19" s="189"/>
      <c r="M19" s="198"/>
      <c r="N19" s="46"/>
      <c r="O19" s="45"/>
    </row>
    <row r="20" spans="1:15" ht="35.25" customHeight="1">
      <c r="A20" s="160"/>
      <c r="B20" s="178"/>
      <c r="C20" s="42" t="s">
        <v>182</v>
      </c>
      <c r="D20" s="40">
        <f t="shared" ref="D20" si="2">SUM(E20:H20)</f>
        <v>0</v>
      </c>
      <c r="E20" s="40">
        <v>0</v>
      </c>
      <c r="F20" s="40">
        <v>0</v>
      </c>
      <c r="G20" s="84">
        <v>0</v>
      </c>
      <c r="H20" s="84">
        <v>0</v>
      </c>
      <c r="I20" s="127"/>
      <c r="J20" s="127"/>
      <c r="K20" s="126"/>
      <c r="L20" s="127"/>
      <c r="M20" s="128"/>
      <c r="N20" s="46"/>
      <c r="O20" s="45"/>
    </row>
    <row r="21" spans="1:15" ht="35.25" customHeight="1">
      <c r="A21" s="191" t="s">
        <v>96</v>
      </c>
      <c r="B21" s="192"/>
      <c r="C21" s="47" t="s">
        <v>95</v>
      </c>
      <c r="D21" s="48">
        <f t="shared" si="0"/>
        <v>0</v>
      </c>
      <c r="E21" s="48">
        <f t="shared" ref="E21:H22" si="3">E9</f>
        <v>0</v>
      </c>
      <c r="F21" s="48">
        <f t="shared" si="3"/>
        <v>0</v>
      </c>
      <c r="G21" s="48">
        <f t="shared" si="3"/>
        <v>0</v>
      </c>
      <c r="H21" s="48">
        <f t="shared" si="3"/>
        <v>0</v>
      </c>
      <c r="I21" s="189" t="s">
        <v>97</v>
      </c>
      <c r="J21" s="189" t="s">
        <v>97</v>
      </c>
      <c r="K21" s="189" t="s">
        <v>97</v>
      </c>
      <c r="L21" s="189" t="s">
        <v>97</v>
      </c>
      <c r="M21" s="189" t="s">
        <v>97</v>
      </c>
      <c r="N21" s="46"/>
      <c r="O21" s="45"/>
    </row>
    <row r="22" spans="1:15" ht="35.25" customHeight="1">
      <c r="A22" s="193"/>
      <c r="B22" s="194"/>
      <c r="C22" s="47" t="s">
        <v>89</v>
      </c>
      <c r="D22" s="48">
        <f t="shared" si="0"/>
        <v>8552.7000000000007</v>
      </c>
      <c r="E22" s="48">
        <f t="shared" si="3"/>
        <v>0</v>
      </c>
      <c r="F22" s="48">
        <f t="shared" si="3"/>
        <v>7269.7</v>
      </c>
      <c r="G22" s="48">
        <f t="shared" si="3"/>
        <v>1283</v>
      </c>
      <c r="H22" s="48">
        <f t="shared" si="3"/>
        <v>0</v>
      </c>
      <c r="I22" s="189"/>
      <c r="J22" s="189"/>
      <c r="K22" s="189"/>
      <c r="L22" s="189"/>
      <c r="M22" s="189"/>
      <c r="N22" s="46"/>
      <c r="O22" s="45"/>
    </row>
    <row r="23" spans="1:15" ht="35.25" customHeight="1">
      <c r="A23" s="193"/>
      <c r="B23" s="194"/>
      <c r="C23" s="47" t="s">
        <v>90</v>
      </c>
      <c r="D23" s="48">
        <f t="shared" si="0"/>
        <v>0</v>
      </c>
      <c r="E23" s="48">
        <f t="shared" ref="E23:H24" si="4">E11</f>
        <v>0</v>
      </c>
      <c r="F23" s="48">
        <f t="shared" si="4"/>
        <v>0</v>
      </c>
      <c r="G23" s="48">
        <f t="shared" si="4"/>
        <v>0</v>
      </c>
      <c r="H23" s="48">
        <f t="shared" si="4"/>
        <v>0</v>
      </c>
      <c r="I23" s="189"/>
      <c r="J23" s="189"/>
      <c r="K23" s="189"/>
      <c r="L23" s="189"/>
      <c r="M23" s="189"/>
      <c r="N23" s="46"/>
      <c r="O23" s="45"/>
    </row>
    <row r="24" spans="1:15" ht="35.25" customHeight="1">
      <c r="A24" s="195"/>
      <c r="B24" s="196"/>
      <c r="C24" s="42" t="s">
        <v>182</v>
      </c>
      <c r="D24" s="48">
        <f t="shared" ref="D24" si="5">SUM(E24:H24)</f>
        <v>0</v>
      </c>
      <c r="E24" s="48">
        <f t="shared" si="4"/>
        <v>0</v>
      </c>
      <c r="F24" s="48">
        <f t="shared" si="4"/>
        <v>0</v>
      </c>
      <c r="G24" s="48">
        <f t="shared" si="4"/>
        <v>0</v>
      </c>
      <c r="H24" s="48">
        <f t="shared" si="4"/>
        <v>0</v>
      </c>
      <c r="I24" s="127"/>
      <c r="J24" s="127"/>
      <c r="K24" s="127"/>
      <c r="L24" s="127"/>
      <c r="M24" s="127"/>
      <c r="N24" s="46"/>
      <c r="O24" s="45"/>
    </row>
    <row r="25" spans="1:15" ht="33" customHeight="1">
      <c r="A25" s="190" t="s">
        <v>98</v>
      </c>
      <c r="B25" s="190"/>
      <c r="C25" s="190"/>
      <c r="D25" s="190"/>
      <c r="E25" s="190"/>
      <c r="F25" s="190"/>
      <c r="G25" s="190"/>
      <c r="H25" s="190"/>
      <c r="I25" s="190"/>
      <c r="J25" s="190"/>
      <c r="K25" s="190"/>
      <c r="L25" s="190"/>
      <c r="M25" s="190"/>
      <c r="N25" s="46"/>
      <c r="O25" s="45"/>
    </row>
    <row r="26" spans="1:15" ht="25.5" customHeight="1">
      <c r="A26" s="49">
        <v>2</v>
      </c>
      <c r="B26" s="190" t="s">
        <v>99</v>
      </c>
      <c r="C26" s="190"/>
      <c r="D26" s="190"/>
      <c r="E26" s="190"/>
      <c r="F26" s="190"/>
      <c r="G26" s="190"/>
      <c r="H26" s="190"/>
      <c r="I26" s="190"/>
      <c r="J26" s="190"/>
      <c r="K26" s="190"/>
      <c r="L26" s="190"/>
      <c r="M26" s="190"/>
      <c r="N26" s="46"/>
      <c r="O26" s="45"/>
    </row>
    <row r="27" spans="1:15" ht="84" customHeight="1">
      <c r="A27" s="158" t="s">
        <v>50</v>
      </c>
      <c r="B27" s="176" t="s">
        <v>100</v>
      </c>
      <c r="C27" s="47" t="s">
        <v>95</v>
      </c>
      <c r="D27" s="48">
        <f t="shared" ref="D27:D46" si="6">SUM(E27:H27)</f>
        <v>8347.9</v>
      </c>
      <c r="E27" s="48">
        <f t="shared" ref="E27:H29" si="7">E31+E35</f>
        <v>0</v>
      </c>
      <c r="F27" s="48">
        <f t="shared" si="7"/>
        <v>0</v>
      </c>
      <c r="G27" s="48">
        <f t="shared" si="7"/>
        <v>8347.9</v>
      </c>
      <c r="H27" s="48">
        <f t="shared" si="7"/>
        <v>0</v>
      </c>
      <c r="I27" s="155" t="s">
        <v>173</v>
      </c>
      <c r="J27" s="16" t="s">
        <v>60</v>
      </c>
      <c r="K27" s="16">
        <v>2</v>
      </c>
      <c r="L27" s="155" t="s">
        <v>101</v>
      </c>
      <c r="M27" s="158" t="s">
        <v>102</v>
      </c>
      <c r="N27" s="46"/>
      <c r="O27" s="45"/>
    </row>
    <row r="28" spans="1:15" ht="84" customHeight="1">
      <c r="A28" s="159"/>
      <c r="B28" s="177"/>
      <c r="C28" s="47" t="s">
        <v>89</v>
      </c>
      <c r="D28" s="48">
        <f t="shared" si="6"/>
        <v>0</v>
      </c>
      <c r="E28" s="48">
        <f t="shared" si="7"/>
        <v>0</v>
      </c>
      <c r="F28" s="48">
        <f t="shared" si="7"/>
        <v>0</v>
      </c>
      <c r="G28" s="48">
        <f t="shared" si="7"/>
        <v>0</v>
      </c>
      <c r="H28" s="48">
        <f t="shared" si="7"/>
        <v>0</v>
      </c>
      <c r="I28" s="156"/>
      <c r="J28" s="16" t="s">
        <v>60</v>
      </c>
      <c r="K28" s="16">
        <v>0</v>
      </c>
      <c r="L28" s="156"/>
      <c r="M28" s="159"/>
      <c r="N28" s="46"/>
      <c r="O28" s="45"/>
    </row>
    <row r="29" spans="1:15" ht="78.75" customHeight="1">
      <c r="A29" s="159"/>
      <c r="B29" s="177"/>
      <c r="C29" s="47" t="s">
        <v>90</v>
      </c>
      <c r="D29" s="48">
        <f t="shared" si="6"/>
        <v>0</v>
      </c>
      <c r="E29" s="48">
        <f t="shared" si="7"/>
        <v>0</v>
      </c>
      <c r="F29" s="48">
        <f t="shared" si="7"/>
        <v>0</v>
      </c>
      <c r="G29" s="48">
        <f t="shared" si="7"/>
        <v>0</v>
      </c>
      <c r="H29" s="48">
        <f t="shared" si="7"/>
        <v>0</v>
      </c>
      <c r="I29" s="156"/>
      <c r="J29" s="16" t="s">
        <v>60</v>
      </c>
      <c r="K29" s="16">
        <v>0</v>
      </c>
      <c r="L29" s="156"/>
      <c r="M29" s="159"/>
      <c r="N29" s="46"/>
      <c r="O29" s="45"/>
    </row>
    <row r="30" spans="1:15" ht="43.5" customHeight="1">
      <c r="A30" s="160"/>
      <c r="B30" s="178"/>
      <c r="C30" s="47" t="s">
        <v>182</v>
      </c>
      <c r="D30" s="48">
        <v>0</v>
      </c>
      <c r="E30" s="48">
        <f>E35+E39</f>
        <v>0</v>
      </c>
      <c r="F30" s="48">
        <f>F35+F39</f>
        <v>0</v>
      </c>
      <c r="G30" s="48">
        <v>0</v>
      </c>
      <c r="H30" s="48">
        <f>H35+H39</f>
        <v>0</v>
      </c>
      <c r="I30" s="157"/>
      <c r="J30" s="120" t="s">
        <v>60</v>
      </c>
      <c r="K30" s="120">
        <v>0</v>
      </c>
      <c r="L30" s="157"/>
      <c r="M30" s="160"/>
      <c r="N30" s="46"/>
      <c r="O30" s="45"/>
    </row>
    <row r="31" spans="1:15" ht="48.75" customHeight="1">
      <c r="A31" s="158" t="s">
        <v>103</v>
      </c>
      <c r="B31" s="176" t="s">
        <v>104</v>
      </c>
      <c r="C31" s="47" t="s">
        <v>95</v>
      </c>
      <c r="D31" s="48">
        <f t="shared" si="6"/>
        <v>5095.8999999999996</v>
      </c>
      <c r="E31" s="48">
        <v>0</v>
      </c>
      <c r="F31" s="48">
        <v>0</v>
      </c>
      <c r="G31" s="81">
        <v>5095.8999999999996</v>
      </c>
      <c r="H31" s="82">
        <v>0</v>
      </c>
      <c r="I31" s="179" t="s">
        <v>174</v>
      </c>
      <c r="J31" s="182" t="s">
        <v>60</v>
      </c>
      <c r="K31" s="83">
        <v>1</v>
      </c>
      <c r="L31" s="155" t="s">
        <v>101</v>
      </c>
      <c r="M31" s="158" t="s">
        <v>102</v>
      </c>
      <c r="N31" s="46"/>
      <c r="O31" s="45"/>
    </row>
    <row r="32" spans="1:15" ht="47.25" customHeight="1">
      <c r="A32" s="159"/>
      <c r="B32" s="177"/>
      <c r="C32" s="47" t="s">
        <v>89</v>
      </c>
      <c r="D32" s="48">
        <f t="shared" si="6"/>
        <v>0</v>
      </c>
      <c r="E32" s="48">
        <v>0</v>
      </c>
      <c r="F32" s="48">
        <v>0</v>
      </c>
      <c r="G32" s="82">
        <v>0</v>
      </c>
      <c r="H32" s="82">
        <v>0</v>
      </c>
      <c r="I32" s="180"/>
      <c r="J32" s="183"/>
      <c r="K32" s="83">
        <v>0</v>
      </c>
      <c r="L32" s="156"/>
      <c r="M32" s="159"/>
      <c r="N32" s="46"/>
      <c r="O32" s="45"/>
    </row>
    <row r="33" spans="1:16" ht="70.5" customHeight="1">
      <c r="A33" s="159"/>
      <c r="B33" s="177"/>
      <c r="C33" s="47" t="s">
        <v>90</v>
      </c>
      <c r="D33" s="48">
        <f t="shared" si="6"/>
        <v>0</v>
      </c>
      <c r="E33" s="48">
        <v>0</v>
      </c>
      <c r="F33" s="48">
        <v>0</v>
      </c>
      <c r="G33" s="82">
        <v>0</v>
      </c>
      <c r="H33" s="82">
        <v>0</v>
      </c>
      <c r="I33" s="180"/>
      <c r="J33" s="183"/>
      <c r="K33" s="83">
        <v>0</v>
      </c>
      <c r="L33" s="156"/>
      <c r="M33" s="159"/>
      <c r="N33" s="46"/>
      <c r="O33" s="45"/>
    </row>
    <row r="34" spans="1:16" ht="28.5" customHeight="1">
      <c r="A34" s="160"/>
      <c r="B34" s="178"/>
      <c r="C34" s="47" t="s">
        <v>182</v>
      </c>
      <c r="D34" s="48">
        <f t="shared" si="6"/>
        <v>0</v>
      </c>
      <c r="E34" s="48">
        <v>0</v>
      </c>
      <c r="F34" s="48">
        <v>0</v>
      </c>
      <c r="G34" s="82">
        <v>0</v>
      </c>
      <c r="H34" s="82">
        <v>0</v>
      </c>
      <c r="I34" s="181"/>
      <c r="J34" s="184"/>
      <c r="K34" s="83">
        <v>0</v>
      </c>
      <c r="L34" s="157"/>
      <c r="M34" s="160"/>
      <c r="N34" s="46"/>
      <c r="O34" s="45"/>
    </row>
    <row r="35" spans="1:16" ht="73.5" customHeight="1">
      <c r="A35" s="158" t="s">
        <v>105</v>
      </c>
      <c r="B35" s="176" t="s">
        <v>106</v>
      </c>
      <c r="C35" s="47" t="s">
        <v>95</v>
      </c>
      <c r="D35" s="48">
        <f t="shared" si="6"/>
        <v>3252</v>
      </c>
      <c r="E35" s="48">
        <v>0</v>
      </c>
      <c r="F35" s="48">
        <v>0</v>
      </c>
      <c r="G35" s="81">
        <f>6500-3248</f>
        <v>3252</v>
      </c>
      <c r="H35" s="82">
        <v>0</v>
      </c>
      <c r="I35" s="179" t="s">
        <v>175</v>
      </c>
      <c r="J35" s="182" t="s">
        <v>60</v>
      </c>
      <c r="K35" s="83">
        <v>1</v>
      </c>
      <c r="L35" s="155" t="s">
        <v>101</v>
      </c>
      <c r="M35" s="158" t="s">
        <v>102</v>
      </c>
      <c r="N35" s="44"/>
      <c r="O35" s="45"/>
    </row>
    <row r="36" spans="1:16" ht="84" customHeight="1">
      <c r="A36" s="159"/>
      <c r="B36" s="177"/>
      <c r="C36" s="47" t="s">
        <v>89</v>
      </c>
      <c r="D36" s="48">
        <f t="shared" si="6"/>
        <v>0</v>
      </c>
      <c r="E36" s="48">
        <v>0</v>
      </c>
      <c r="F36" s="48">
        <v>0</v>
      </c>
      <c r="G36" s="82">
        <v>0</v>
      </c>
      <c r="H36" s="82">
        <v>0</v>
      </c>
      <c r="I36" s="180"/>
      <c r="J36" s="183"/>
      <c r="K36" s="83">
        <v>0</v>
      </c>
      <c r="L36" s="156"/>
      <c r="M36" s="159"/>
      <c r="N36" s="46"/>
      <c r="O36" s="45"/>
      <c r="P36" s="50"/>
    </row>
    <row r="37" spans="1:16" ht="92.25" customHeight="1">
      <c r="A37" s="159"/>
      <c r="B37" s="177"/>
      <c r="C37" s="47" t="s">
        <v>90</v>
      </c>
      <c r="D37" s="48">
        <f t="shared" si="6"/>
        <v>0</v>
      </c>
      <c r="E37" s="48">
        <v>0</v>
      </c>
      <c r="F37" s="48">
        <v>0</v>
      </c>
      <c r="G37" s="82">
        <v>0</v>
      </c>
      <c r="H37" s="82">
        <v>0</v>
      </c>
      <c r="I37" s="180"/>
      <c r="J37" s="183"/>
      <c r="K37" s="83">
        <v>0</v>
      </c>
      <c r="L37" s="156"/>
      <c r="M37" s="159"/>
      <c r="N37" s="46"/>
      <c r="O37" s="45"/>
    </row>
    <row r="38" spans="1:16" ht="27" customHeight="1">
      <c r="A38" s="160"/>
      <c r="B38" s="178"/>
      <c r="C38" s="47" t="s">
        <v>182</v>
      </c>
      <c r="D38" s="48">
        <f t="shared" si="6"/>
        <v>0</v>
      </c>
      <c r="E38" s="48">
        <v>0</v>
      </c>
      <c r="F38" s="48">
        <v>0</v>
      </c>
      <c r="G38" s="82">
        <v>0</v>
      </c>
      <c r="H38" s="82">
        <v>0</v>
      </c>
      <c r="I38" s="181"/>
      <c r="J38" s="184"/>
      <c r="K38" s="83">
        <v>0</v>
      </c>
      <c r="L38" s="157"/>
      <c r="M38" s="160"/>
      <c r="N38" s="46"/>
      <c r="O38" s="45"/>
    </row>
    <row r="39" spans="1:16" ht="29.85" customHeight="1">
      <c r="A39" s="161" t="s">
        <v>96</v>
      </c>
      <c r="B39" s="162"/>
      <c r="C39" s="51" t="s">
        <v>24</v>
      </c>
      <c r="D39" s="52">
        <f t="shared" si="6"/>
        <v>8347.9</v>
      </c>
      <c r="E39" s="52">
        <f t="shared" ref="E39:F42" si="8">E27+E35</f>
        <v>0</v>
      </c>
      <c r="F39" s="52">
        <f t="shared" si="8"/>
        <v>0</v>
      </c>
      <c r="G39" s="52">
        <f>G27</f>
        <v>8347.9</v>
      </c>
      <c r="H39" s="52">
        <f>H27+H35</f>
        <v>0</v>
      </c>
      <c r="I39" s="167" t="s">
        <v>97</v>
      </c>
      <c r="J39" s="188" t="s">
        <v>97</v>
      </c>
      <c r="K39" s="188" t="s">
        <v>97</v>
      </c>
      <c r="L39" s="188" t="s">
        <v>97</v>
      </c>
      <c r="M39" s="188" t="s">
        <v>97</v>
      </c>
      <c r="N39" s="46"/>
      <c r="O39" s="45"/>
    </row>
    <row r="40" spans="1:16" ht="29.85" customHeight="1">
      <c r="A40" s="163"/>
      <c r="B40" s="164"/>
      <c r="C40" s="51" t="s">
        <v>25</v>
      </c>
      <c r="D40" s="52">
        <f t="shared" si="6"/>
        <v>0</v>
      </c>
      <c r="E40" s="52">
        <f t="shared" si="8"/>
        <v>0</v>
      </c>
      <c r="F40" s="52">
        <f t="shared" si="8"/>
        <v>0</v>
      </c>
      <c r="G40" s="52">
        <f>G28+G36</f>
        <v>0</v>
      </c>
      <c r="H40" s="52">
        <f>H28+H36</f>
        <v>0</v>
      </c>
      <c r="I40" s="168"/>
      <c r="J40" s="188"/>
      <c r="K40" s="188"/>
      <c r="L40" s="188"/>
      <c r="M40" s="188"/>
      <c r="N40" s="46"/>
      <c r="O40" s="45"/>
    </row>
    <row r="41" spans="1:16" ht="29.85" customHeight="1">
      <c r="A41" s="163"/>
      <c r="B41" s="164"/>
      <c r="C41" s="51" t="s">
        <v>90</v>
      </c>
      <c r="D41" s="52">
        <f t="shared" si="6"/>
        <v>0</v>
      </c>
      <c r="E41" s="52">
        <f t="shared" si="8"/>
        <v>0</v>
      </c>
      <c r="F41" s="52">
        <f t="shared" si="8"/>
        <v>0</v>
      </c>
      <c r="G41" s="52">
        <f>G29+G37</f>
        <v>0</v>
      </c>
      <c r="H41" s="52">
        <f>H29+H37</f>
        <v>0</v>
      </c>
      <c r="I41" s="168"/>
      <c r="J41" s="188"/>
      <c r="K41" s="188"/>
      <c r="L41" s="188"/>
      <c r="M41" s="188"/>
      <c r="N41" s="46"/>
      <c r="O41" s="45"/>
    </row>
    <row r="42" spans="1:16" ht="29.85" customHeight="1">
      <c r="A42" s="165"/>
      <c r="B42" s="166"/>
      <c r="C42" s="118" t="s">
        <v>182</v>
      </c>
      <c r="D42" s="52">
        <f t="shared" si="6"/>
        <v>0</v>
      </c>
      <c r="E42" s="52">
        <f t="shared" si="8"/>
        <v>0</v>
      </c>
      <c r="F42" s="52">
        <f t="shared" si="8"/>
        <v>0</v>
      </c>
      <c r="G42" s="52">
        <f>G30+G38</f>
        <v>0</v>
      </c>
      <c r="H42" s="52">
        <f>H30+H38</f>
        <v>0</v>
      </c>
      <c r="I42" s="169"/>
      <c r="J42" s="117"/>
      <c r="K42" s="117"/>
      <c r="L42" s="117"/>
      <c r="M42" s="117"/>
      <c r="N42" s="46"/>
      <c r="O42" s="45"/>
    </row>
    <row r="43" spans="1:16" ht="33" customHeight="1">
      <c r="A43" s="170" t="s">
        <v>107</v>
      </c>
      <c r="B43" s="171"/>
      <c r="C43" s="51" t="s">
        <v>24</v>
      </c>
      <c r="D43" s="53">
        <f t="shared" si="6"/>
        <v>8347.9</v>
      </c>
      <c r="E43" s="53">
        <f t="shared" ref="E43:H45" si="9">E21+E39</f>
        <v>0</v>
      </c>
      <c r="F43" s="53">
        <f t="shared" si="9"/>
        <v>0</v>
      </c>
      <c r="G43" s="53">
        <f t="shared" si="9"/>
        <v>8347.9</v>
      </c>
      <c r="H43" s="53">
        <f t="shared" si="9"/>
        <v>0</v>
      </c>
      <c r="I43" s="188" t="s">
        <v>97</v>
      </c>
      <c r="J43" s="188" t="s">
        <v>97</v>
      </c>
      <c r="K43" s="188" t="s">
        <v>97</v>
      </c>
      <c r="L43" s="188" t="s">
        <v>97</v>
      </c>
      <c r="M43" s="188" t="s">
        <v>97</v>
      </c>
      <c r="N43" s="54"/>
    </row>
    <row r="44" spans="1:16" ht="33" customHeight="1">
      <c r="A44" s="172"/>
      <c r="B44" s="173"/>
      <c r="C44" s="51" t="s">
        <v>25</v>
      </c>
      <c r="D44" s="53">
        <f t="shared" si="6"/>
        <v>8552.7000000000007</v>
      </c>
      <c r="E44" s="53">
        <f t="shared" si="9"/>
        <v>0</v>
      </c>
      <c r="F44" s="53">
        <f t="shared" si="9"/>
        <v>7269.7</v>
      </c>
      <c r="G44" s="53">
        <f t="shared" si="9"/>
        <v>1283</v>
      </c>
      <c r="H44" s="53">
        <f t="shared" si="9"/>
        <v>0</v>
      </c>
      <c r="I44" s="188"/>
      <c r="J44" s="188"/>
      <c r="K44" s="188"/>
      <c r="L44" s="188"/>
      <c r="M44" s="188"/>
    </row>
    <row r="45" spans="1:16" ht="33" customHeight="1">
      <c r="A45" s="172"/>
      <c r="B45" s="173"/>
      <c r="C45" s="51" t="s">
        <v>90</v>
      </c>
      <c r="D45" s="53">
        <f t="shared" si="6"/>
        <v>0</v>
      </c>
      <c r="E45" s="53">
        <f t="shared" si="9"/>
        <v>0</v>
      </c>
      <c r="F45" s="53">
        <f t="shared" si="9"/>
        <v>0</v>
      </c>
      <c r="G45" s="53">
        <f t="shared" si="9"/>
        <v>0</v>
      </c>
      <c r="H45" s="53">
        <f t="shared" si="9"/>
        <v>0</v>
      </c>
      <c r="I45" s="188"/>
      <c r="J45" s="188"/>
      <c r="K45" s="188"/>
      <c r="L45" s="188"/>
      <c r="M45" s="188"/>
    </row>
    <row r="46" spans="1:16" ht="33" customHeight="1">
      <c r="A46" s="174"/>
      <c r="B46" s="175"/>
      <c r="C46" s="118" t="s">
        <v>182</v>
      </c>
      <c r="D46" s="53">
        <f t="shared" si="6"/>
        <v>0</v>
      </c>
      <c r="E46" s="53">
        <f t="shared" ref="E46:H46" si="10">E25+E42</f>
        <v>0</v>
      </c>
      <c r="F46" s="53">
        <f t="shared" si="10"/>
        <v>0</v>
      </c>
      <c r="G46" s="53">
        <f t="shared" si="10"/>
        <v>0</v>
      </c>
      <c r="H46" s="53">
        <f t="shared" si="10"/>
        <v>0</v>
      </c>
      <c r="I46" s="117"/>
      <c r="J46" s="117"/>
      <c r="K46" s="117"/>
      <c r="L46" s="117"/>
      <c r="M46" s="117"/>
    </row>
    <row r="47" spans="1:16" ht="15.75" customHeight="1">
      <c r="A47" s="55"/>
      <c r="B47" s="56"/>
      <c r="C47" s="56"/>
      <c r="D47" s="56"/>
      <c r="E47" s="56"/>
      <c r="F47" s="56"/>
      <c r="G47" s="56"/>
      <c r="H47" s="56"/>
      <c r="I47" s="56"/>
      <c r="J47" s="56"/>
      <c r="K47" s="56"/>
      <c r="L47" s="56"/>
      <c r="M47" s="56"/>
      <c r="N47" s="37"/>
    </row>
    <row r="48" spans="1:16" ht="35.25" customHeight="1">
      <c r="A48" s="185" t="s">
        <v>185</v>
      </c>
      <c r="B48" s="185"/>
      <c r="C48" s="185"/>
      <c r="D48" s="185"/>
      <c r="E48" s="57"/>
      <c r="F48" s="57"/>
      <c r="G48" s="57"/>
      <c r="H48" s="57"/>
      <c r="I48" s="57"/>
      <c r="J48" s="57"/>
      <c r="K48" s="56"/>
      <c r="L48" s="56"/>
      <c r="M48" s="56"/>
      <c r="N48" s="37"/>
    </row>
    <row r="49" spans="1:14" ht="30" customHeight="1">
      <c r="A49" s="185" t="s">
        <v>108</v>
      </c>
      <c r="B49" s="185"/>
      <c r="C49" s="185"/>
      <c r="D49" s="185"/>
      <c r="E49" s="57"/>
      <c r="F49" s="57"/>
      <c r="G49" s="57"/>
      <c r="H49" s="186" t="s">
        <v>167</v>
      </c>
      <c r="I49" s="186"/>
      <c r="J49" s="186"/>
      <c r="K49" s="56"/>
      <c r="L49" s="56"/>
      <c r="M49" s="56"/>
      <c r="N49" s="37"/>
    </row>
    <row r="50" spans="1:14" ht="15.75" customHeight="1">
      <c r="A50" s="58"/>
      <c r="B50" s="57"/>
      <c r="C50" s="57"/>
      <c r="D50" s="57"/>
      <c r="E50" s="57"/>
      <c r="F50" s="57"/>
      <c r="G50" s="57"/>
      <c r="H50" s="57"/>
      <c r="I50" s="57"/>
      <c r="J50" s="57"/>
      <c r="K50" s="56"/>
      <c r="L50" s="56"/>
      <c r="M50" s="56"/>
      <c r="N50" s="37"/>
    </row>
    <row r="51" spans="1:14" ht="15.75" customHeight="1">
      <c r="A51" s="55"/>
      <c r="B51" s="56"/>
      <c r="C51" s="56"/>
      <c r="D51" s="56"/>
      <c r="E51" s="56"/>
      <c r="F51" s="56"/>
      <c r="G51" s="56"/>
      <c r="H51" s="56"/>
      <c r="I51" s="56"/>
      <c r="J51" s="56"/>
      <c r="K51" s="56"/>
      <c r="L51" s="56"/>
      <c r="M51" s="56"/>
      <c r="N51" s="37"/>
    </row>
    <row r="52" spans="1:14" ht="15.75" customHeight="1">
      <c r="A52" s="187"/>
      <c r="B52" s="187"/>
      <c r="C52" s="187"/>
      <c r="D52" s="187"/>
      <c r="E52" s="187"/>
      <c r="F52" s="187"/>
      <c r="G52" s="187"/>
      <c r="H52" s="187"/>
      <c r="I52" s="187"/>
      <c r="J52" s="187"/>
      <c r="K52" s="187"/>
      <c r="L52" s="187"/>
      <c r="M52" s="187"/>
    </row>
    <row r="53" spans="1:14" ht="15.75" customHeight="1">
      <c r="A53" s="187"/>
      <c r="B53" s="187"/>
      <c r="C53" s="187"/>
      <c r="D53" s="187"/>
      <c r="E53" s="187"/>
      <c r="F53" s="187"/>
      <c r="G53" s="187"/>
      <c r="H53" s="187"/>
      <c r="I53" s="187"/>
      <c r="J53" s="187"/>
      <c r="K53" s="187"/>
      <c r="L53" s="187"/>
      <c r="M53" s="187"/>
    </row>
    <row r="54" spans="1:14" ht="15.75" customHeight="1">
      <c r="A54" s="187"/>
      <c r="B54" s="187"/>
      <c r="C54" s="187"/>
      <c r="D54" s="187"/>
      <c r="E54" s="187"/>
      <c r="F54" s="187"/>
      <c r="G54" s="187"/>
      <c r="H54" s="187"/>
      <c r="I54" s="187"/>
      <c r="J54" s="187"/>
      <c r="K54" s="187"/>
      <c r="L54" s="187"/>
      <c r="M54" s="187"/>
    </row>
    <row r="55" spans="1:14" ht="15.75" customHeight="1">
      <c r="A55" s="187"/>
      <c r="B55" s="187"/>
      <c r="C55" s="187"/>
      <c r="D55" s="187"/>
      <c r="E55" s="187"/>
      <c r="F55" s="187"/>
      <c r="G55" s="187"/>
      <c r="H55" s="187"/>
      <c r="I55" s="187"/>
      <c r="J55" s="187"/>
      <c r="K55" s="187"/>
      <c r="L55" s="187"/>
      <c r="M55" s="187"/>
    </row>
    <row r="56" spans="1:14">
      <c r="A56" s="59"/>
    </row>
  </sheetData>
  <mergeCells count="70">
    <mergeCell ref="A1:M1"/>
    <mergeCell ref="A2:M2"/>
    <mergeCell ref="A3:A5"/>
    <mergeCell ref="B3:B5"/>
    <mergeCell ref="C3:C5"/>
    <mergeCell ref="D3:H3"/>
    <mergeCell ref="I3:I5"/>
    <mergeCell ref="J3:J5"/>
    <mergeCell ref="K3:K5"/>
    <mergeCell ref="L3:L5"/>
    <mergeCell ref="M3:M5"/>
    <mergeCell ref="D4:D5"/>
    <mergeCell ref="E4:H4"/>
    <mergeCell ref="A7:M7"/>
    <mergeCell ref="B8:J8"/>
    <mergeCell ref="L8:M8"/>
    <mergeCell ref="M9:M11"/>
    <mergeCell ref="M13:M19"/>
    <mergeCell ref="L15:L19"/>
    <mergeCell ref="I17:I19"/>
    <mergeCell ref="B17:B20"/>
    <mergeCell ref="A17:A20"/>
    <mergeCell ref="A9:A12"/>
    <mergeCell ref="B9:B12"/>
    <mergeCell ref="I9:I12"/>
    <mergeCell ref="L9:L14"/>
    <mergeCell ref="A13:A16"/>
    <mergeCell ref="B13:B16"/>
    <mergeCell ref="I13:I16"/>
    <mergeCell ref="M21:M23"/>
    <mergeCell ref="A25:M25"/>
    <mergeCell ref="B26:M26"/>
    <mergeCell ref="I21:I23"/>
    <mergeCell ref="J21:J23"/>
    <mergeCell ref="K21:K23"/>
    <mergeCell ref="L21:L23"/>
    <mergeCell ref="A21:B24"/>
    <mergeCell ref="A48:D48"/>
    <mergeCell ref="A49:D49"/>
    <mergeCell ref="H49:J49"/>
    <mergeCell ref="A52:M55"/>
    <mergeCell ref="M39:M41"/>
    <mergeCell ref="I43:I45"/>
    <mergeCell ref="J43:J45"/>
    <mergeCell ref="K43:K45"/>
    <mergeCell ref="L43:L45"/>
    <mergeCell ref="M43:M45"/>
    <mergeCell ref="J39:J41"/>
    <mergeCell ref="K39:K41"/>
    <mergeCell ref="L39:L41"/>
    <mergeCell ref="L27:L30"/>
    <mergeCell ref="M27:M30"/>
    <mergeCell ref="A31:A34"/>
    <mergeCell ref="B31:B34"/>
    <mergeCell ref="I31:I34"/>
    <mergeCell ref="J31:J34"/>
    <mergeCell ref="L31:L34"/>
    <mergeCell ref="M31:M34"/>
    <mergeCell ref="A27:A30"/>
    <mergeCell ref="B27:B30"/>
    <mergeCell ref="I27:I30"/>
    <mergeCell ref="L35:L38"/>
    <mergeCell ref="M35:M38"/>
    <mergeCell ref="A39:B42"/>
    <mergeCell ref="I39:I42"/>
    <mergeCell ref="A43:B46"/>
    <mergeCell ref="A35:A38"/>
    <mergeCell ref="B35:B38"/>
    <mergeCell ref="I35:I38"/>
    <mergeCell ref="J35:J38"/>
  </mergeCells>
  <printOptions horizontalCentered="1"/>
  <pageMargins left="0.78740157480314965" right="0.39370078740157483" top="1.1811023622047245" bottom="0.78740157480314965" header="0.98425196850393704" footer="0.51181102362204722"/>
  <pageSetup paperSize="9" scale="73" fitToHeight="0" orientation="landscape" horizontalDpi="300" verticalDpi="3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N75"/>
  <sheetViews>
    <sheetView view="pageBreakPreview" topLeftCell="A7" zoomScale="60" zoomScaleNormal="90" workbookViewId="0">
      <selection activeCell="P78" sqref="P78"/>
    </sheetView>
  </sheetViews>
  <sheetFormatPr defaultColWidth="9.140625" defaultRowHeight="15"/>
  <cols>
    <col min="1" max="1" width="6.140625" style="60" customWidth="1"/>
    <col min="2" max="2" width="27.7109375" style="61" customWidth="1"/>
    <col min="3" max="3" width="14" style="62" customWidth="1"/>
    <col min="4" max="4" width="14.85546875" style="61" customWidth="1"/>
    <col min="5" max="8" width="9.140625" style="61"/>
    <col min="9" max="9" width="17" style="61" customWidth="1"/>
    <col min="10" max="10" width="10.7109375" style="61" customWidth="1"/>
    <col min="11" max="11" width="16.28515625" style="61" customWidth="1"/>
    <col min="12" max="12" width="16.7109375" style="61" customWidth="1"/>
    <col min="13" max="13" width="16" style="61" customWidth="1"/>
    <col min="14" max="16384" width="9.140625" style="61"/>
  </cols>
  <sheetData>
    <row r="1" spans="1:14" ht="18.75">
      <c r="A1" s="144" t="s">
        <v>109</v>
      </c>
      <c r="B1" s="144"/>
      <c r="C1" s="144"/>
      <c r="D1" s="144"/>
      <c r="E1" s="144"/>
      <c r="F1" s="144"/>
      <c r="G1" s="144"/>
      <c r="H1" s="144"/>
      <c r="I1" s="144"/>
      <c r="J1" s="144"/>
      <c r="K1" s="144"/>
      <c r="L1" s="144"/>
      <c r="M1" s="144"/>
    </row>
    <row r="3" spans="1:14" ht="50.25" customHeight="1">
      <c r="A3" s="206" t="s">
        <v>16</v>
      </c>
      <c r="B3" s="189" t="s">
        <v>110</v>
      </c>
      <c r="C3" s="189" t="s">
        <v>70</v>
      </c>
      <c r="D3" s="189" t="s">
        <v>71</v>
      </c>
      <c r="E3" s="189"/>
      <c r="F3" s="189"/>
      <c r="G3" s="189"/>
      <c r="H3" s="189"/>
      <c r="I3" s="189" t="s">
        <v>72</v>
      </c>
      <c r="J3" s="189" t="s">
        <v>111</v>
      </c>
      <c r="K3" s="189" t="s">
        <v>74</v>
      </c>
      <c r="L3" s="189" t="s">
        <v>75</v>
      </c>
      <c r="M3" s="189" t="s">
        <v>76</v>
      </c>
    </row>
    <row r="4" spans="1:14" ht="31.5" customHeight="1">
      <c r="A4" s="206"/>
      <c r="B4" s="189"/>
      <c r="C4" s="189"/>
      <c r="D4" s="189" t="s">
        <v>77</v>
      </c>
      <c r="E4" s="189" t="s">
        <v>78</v>
      </c>
      <c r="F4" s="189"/>
      <c r="G4" s="189"/>
      <c r="H4" s="189"/>
      <c r="I4" s="189" t="s">
        <v>112</v>
      </c>
      <c r="J4" s="189"/>
      <c r="K4" s="189"/>
      <c r="L4" s="189"/>
      <c r="M4" s="189"/>
    </row>
    <row r="5" spans="1:14" ht="33.75" customHeight="1">
      <c r="A5" s="206"/>
      <c r="B5" s="189"/>
      <c r="C5" s="189"/>
      <c r="D5" s="189"/>
      <c r="E5" s="14" t="s">
        <v>113</v>
      </c>
      <c r="F5" s="14" t="s">
        <v>80</v>
      </c>
      <c r="G5" s="14" t="s">
        <v>81</v>
      </c>
      <c r="H5" s="14" t="s">
        <v>82</v>
      </c>
      <c r="I5" s="189"/>
      <c r="J5" s="189"/>
      <c r="K5" s="189"/>
      <c r="L5" s="189"/>
      <c r="M5" s="189"/>
    </row>
    <row r="6" spans="1:14" ht="15.75">
      <c r="A6" s="25">
        <v>1</v>
      </c>
      <c r="B6" s="14">
        <v>2</v>
      </c>
      <c r="C6" s="16">
        <v>3</v>
      </c>
      <c r="D6" s="14">
        <v>4</v>
      </c>
      <c r="E6" s="14">
        <v>5</v>
      </c>
      <c r="F6" s="14">
        <v>6</v>
      </c>
      <c r="G6" s="14">
        <v>7</v>
      </c>
      <c r="H6" s="14">
        <v>8</v>
      </c>
      <c r="I6" s="14">
        <v>9</v>
      </c>
      <c r="J6" s="14">
        <v>10</v>
      </c>
      <c r="K6" s="14">
        <v>11</v>
      </c>
      <c r="L6" s="14">
        <v>12</v>
      </c>
      <c r="M6" s="14">
        <v>13</v>
      </c>
    </row>
    <row r="7" spans="1:14" ht="47.25" customHeight="1">
      <c r="A7" s="229" t="s">
        <v>114</v>
      </c>
      <c r="B7" s="229"/>
      <c r="C7" s="229"/>
      <c r="D7" s="229"/>
      <c r="E7" s="229"/>
      <c r="F7" s="229"/>
      <c r="G7" s="229"/>
      <c r="H7" s="229"/>
      <c r="I7" s="229"/>
      <c r="J7" s="229"/>
      <c r="K7" s="229"/>
      <c r="L7" s="229"/>
      <c r="M7" s="229"/>
    </row>
    <row r="8" spans="1:14" ht="15.75" customHeight="1">
      <c r="A8" s="230" t="s">
        <v>84</v>
      </c>
      <c r="B8" s="219" t="s">
        <v>115</v>
      </c>
      <c r="C8" s="219"/>
      <c r="D8" s="219"/>
      <c r="E8" s="219"/>
      <c r="F8" s="219"/>
      <c r="G8" s="219"/>
      <c r="H8" s="219"/>
      <c r="I8" s="219"/>
      <c r="J8" s="219"/>
      <c r="K8" s="85"/>
      <c r="L8" s="216"/>
      <c r="M8" s="216"/>
    </row>
    <row r="9" spans="1:14" ht="51" customHeight="1">
      <c r="A9" s="230"/>
      <c r="B9" s="219" t="s">
        <v>176</v>
      </c>
      <c r="C9" s="219"/>
      <c r="D9" s="219"/>
      <c r="E9" s="219"/>
      <c r="F9" s="219"/>
      <c r="G9" s="219"/>
      <c r="H9" s="219"/>
      <c r="I9" s="219"/>
      <c r="J9" s="219"/>
      <c r="K9" s="219"/>
      <c r="L9" s="219"/>
      <c r="M9" s="219"/>
    </row>
    <row r="10" spans="1:14" ht="39.75" customHeight="1">
      <c r="A10" s="207" t="s">
        <v>28</v>
      </c>
      <c r="B10" s="202" t="s">
        <v>116</v>
      </c>
      <c r="C10" s="85" t="s">
        <v>24</v>
      </c>
      <c r="D10" s="84">
        <f>SUM(E10:H10)</f>
        <v>270</v>
      </c>
      <c r="E10" s="84">
        <v>0</v>
      </c>
      <c r="F10" s="84">
        <v>0</v>
      </c>
      <c r="G10" s="84">
        <v>270</v>
      </c>
      <c r="H10" s="84">
        <v>0</v>
      </c>
      <c r="I10" s="202" t="s">
        <v>117</v>
      </c>
      <c r="J10" s="85" t="s">
        <v>60</v>
      </c>
      <c r="K10" s="85">
        <v>1</v>
      </c>
      <c r="L10" s="202" t="s">
        <v>177</v>
      </c>
      <c r="M10" s="179" t="s">
        <v>118</v>
      </c>
    </row>
    <row r="11" spans="1:14" ht="39.75" customHeight="1">
      <c r="A11" s="208"/>
      <c r="B11" s="203"/>
      <c r="C11" s="86" t="s">
        <v>89</v>
      </c>
      <c r="D11" s="84">
        <v>75</v>
      </c>
      <c r="E11" s="84">
        <v>0</v>
      </c>
      <c r="F11" s="84">
        <v>0</v>
      </c>
      <c r="G11" s="84">
        <v>75</v>
      </c>
      <c r="H11" s="84">
        <v>0</v>
      </c>
      <c r="I11" s="203"/>
      <c r="J11" s="85" t="s">
        <v>60</v>
      </c>
      <c r="K11" s="85">
        <v>1</v>
      </c>
      <c r="L11" s="203"/>
      <c r="M11" s="180"/>
    </row>
    <row r="12" spans="1:14" ht="42" customHeight="1">
      <c r="A12" s="208"/>
      <c r="B12" s="203"/>
      <c r="C12" s="86" t="s">
        <v>90</v>
      </c>
      <c r="D12" s="84">
        <v>75</v>
      </c>
      <c r="E12" s="84">
        <v>0</v>
      </c>
      <c r="F12" s="84">
        <v>0</v>
      </c>
      <c r="G12" s="84">
        <v>75</v>
      </c>
      <c r="H12" s="84">
        <v>0</v>
      </c>
      <c r="I12" s="203"/>
      <c r="J12" s="85" t="s">
        <v>60</v>
      </c>
      <c r="K12" s="85">
        <v>1</v>
      </c>
      <c r="L12" s="203"/>
      <c r="M12" s="180"/>
    </row>
    <row r="13" spans="1:14" ht="42" customHeight="1">
      <c r="A13" s="209"/>
      <c r="B13" s="204"/>
      <c r="C13" s="86" t="s">
        <v>182</v>
      </c>
      <c r="D13" s="84">
        <v>75</v>
      </c>
      <c r="E13" s="84">
        <v>0</v>
      </c>
      <c r="F13" s="84">
        <v>0</v>
      </c>
      <c r="G13" s="84">
        <v>75</v>
      </c>
      <c r="H13" s="84">
        <v>0</v>
      </c>
      <c r="I13" s="204"/>
      <c r="J13" s="121" t="s">
        <v>60</v>
      </c>
      <c r="K13" s="121">
        <v>1</v>
      </c>
      <c r="L13" s="204"/>
      <c r="M13" s="181"/>
    </row>
    <row r="14" spans="1:14" ht="41.25" customHeight="1">
      <c r="A14" s="207" t="s">
        <v>119</v>
      </c>
      <c r="B14" s="202" t="s">
        <v>120</v>
      </c>
      <c r="C14" s="86" t="s">
        <v>95</v>
      </c>
      <c r="D14" s="84">
        <f>E14+F14+G14</f>
        <v>85</v>
      </c>
      <c r="E14" s="84">
        <v>0</v>
      </c>
      <c r="F14" s="84">
        <v>0</v>
      </c>
      <c r="G14" s="84">
        <v>85</v>
      </c>
      <c r="H14" s="84">
        <v>0</v>
      </c>
      <c r="I14" s="202" t="s">
        <v>121</v>
      </c>
      <c r="J14" s="85" t="s">
        <v>60</v>
      </c>
      <c r="K14" s="87">
        <v>1</v>
      </c>
      <c r="L14" s="202" t="s">
        <v>91</v>
      </c>
      <c r="M14" s="202" t="s">
        <v>88</v>
      </c>
      <c r="N14" s="63"/>
    </row>
    <row r="15" spans="1:14" ht="31.5" customHeight="1">
      <c r="A15" s="208"/>
      <c r="B15" s="203"/>
      <c r="C15" s="86" t="s">
        <v>89</v>
      </c>
      <c r="D15" s="84">
        <f>E15+F15+G15</f>
        <v>0</v>
      </c>
      <c r="E15" s="84">
        <v>0</v>
      </c>
      <c r="F15" s="84">
        <v>0</v>
      </c>
      <c r="G15" s="84">
        <v>0</v>
      </c>
      <c r="H15" s="84">
        <v>0</v>
      </c>
      <c r="I15" s="203"/>
      <c r="J15" s="85" t="s">
        <v>60</v>
      </c>
      <c r="K15" s="87">
        <v>0</v>
      </c>
      <c r="L15" s="203"/>
      <c r="M15" s="203"/>
      <c r="N15" s="63"/>
    </row>
    <row r="16" spans="1:14" ht="29.25" customHeight="1">
      <c r="A16" s="208"/>
      <c r="B16" s="203"/>
      <c r="C16" s="86" t="s">
        <v>90</v>
      </c>
      <c r="D16" s="84">
        <f>E16+F16+G16</f>
        <v>0</v>
      </c>
      <c r="E16" s="84">
        <v>0</v>
      </c>
      <c r="F16" s="84">
        <v>0</v>
      </c>
      <c r="G16" s="84">
        <v>0</v>
      </c>
      <c r="H16" s="84">
        <v>0</v>
      </c>
      <c r="I16" s="203"/>
      <c r="J16" s="85" t="s">
        <v>60</v>
      </c>
      <c r="K16" s="87">
        <v>0</v>
      </c>
      <c r="L16" s="203"/>
      <c r="M16" s="203"/>
      <c r="N16" s="63"/>
    </row>
    <row r="17" spans="1:14" ht="29.25" customHeight="1">
      <c r="A17" s="209"/>
      <c r="B17" s="204"/>
      <c r="C17" s="86" t="s">
        <v>182</v>
      </c>
      <c r="D17" s="84">
        <f>E17+F17+G17</f>
        <v>0</v>
      </c>
      <c r="E17" s="84">
        <v>0</v>
      </c>
      <c r="F17" s="84">
        <v>0</v>
      </c>
      <c r="G17" s="84">
        <v>0</v>
      </c>
      <c r="H17" s="84">
        <v>0</v>
      </c>
      <c r="I17" s="203"/>
      <c r="J17" s="121" t="s">
        <v>60</v>
      </c>
      <c r="K17" s="123">
        <v>0</v>
      </c>
      <c r="L17" s="204"/>
      <c r="M17" s="204"/>
      <c r="N17" s="63"/>
    </row>
    <row r="18" spans="1:14" ht="77.849999999999994" customHeight="1">
      <c r="A18" s="207" t="s">
        <v>122</v>
      </c>
      <c r="B18" s="202" t="s">
        <v>123</v>
      </c>
      <c r="C18" s="86" t="s">
        <v>95</v>
      </c>
      <c r="D18" s="84">
        <f>E18+F18+G18+H18</f>
        <v>85</v>
      </c>
      <c r="E18" s="84">
        <v>0</v>
      </c>
      <c r="F18" s="84">
        <v>0</v>
      </c>
      <c r="G18" s="84">
        <v>85</v>
      </c>
      <c r="H18" s="84">
        <v>0</v>
      </c>
      <c r="I18" s="203"/>
      <c r="J18" s="85" t="s">
        <v>60</v>
      </c>
      <c r="K18" s="87">
        <v>1</v>
      </c>
      <c r="L18" s="202" t="s">
        <v>91</v>
      </c>
      <c r="M18" s="202" t="s">
        <v>88</v>
      </c>
      <c r="N18" s="63"/>
    </row>
    <row r="19" spans="1:14" ht="15.75">
      <c r="A19" s="208"/>
      <c r="B19" s="203"/>
      <c r="C19" s="86" t="s">
        <v>89</v>
      </c>
      <c r="D19" s="84">
        <f>E19+F19+G19+H19</f>
        <v>0</v>
      </c>
      <c r="E19" s="84">
        <v>0</v>
      </c>
      <c r="F19" s="84">
        <v>0</v>
      </c>
      <c r="G19" s="84">
        <v>0</v>
      </c>
      <c r="H19" s="84">
        <v>0</v>
      </c>
      <c r="I19" s="203"/>
      <c r="J19" s="85" t="s">
        <v>60</v>
      </c>
      <c r="K19" s="87">
        <v>0</v>
      </c>
      <c r="L19" s="203"/>
      <c r="M19" s="203"/>
      <c r="N19" s="63"/>
    </row>
    <row r="20" spans="1:14" ht="15.75">
      <c r="A20" s="208"/>
      <c r="B20" s="203"/>
      <c r="C20" s="86" t="s">
        <v>90</v>
      </c>
      <c r="D20" s="84">
        <f>E20+F20+G20+H20</f>
        <v>0</v>
      </c>
      <c r="E20" s="84">
        <v>0</v>
      </c>
      <c r="F20" s="84">
        <v>0</v>
      </c>
      <c r="G20" s="84">
        <v>0</v>
      </c>
      <c r="H20" s="84">
        <v>0</v>
      </c>
      <c r="I20" s="203"/>
      <c r="J20" s="85" t="s">
        <v>60</v>
      </c>
      <c r="K20" s="87">
        <v>0</v>
      </c>
      <c r="L20" s="203"/>
      <c r="M20" s="203"/>
      <c r="N20" s="63"/>
    </row>
    <row r="21" spans="1:14" ht="15.75">
      <c r="A21" s="209"/>
      <c r="B21" s="204"/>
      <c r="C21" s="86" t="s">
        <v>182</v>
      </c>
      <c r="D21" s="84">
        <f>E21+F21+G21+H21</f>
        <v>0</v>
      </c>
      <c r="E21" s="84">
        <v>0</v>
      </c>
      <c r="F21" s="84">
        <v>0</v>
      </c>
      <c r="G21" s="84">
        <v>0</v>
      </c>
      <c r="H21" s="84">
        <v>0</v>
      </c>
      <c r="I21" s="204"/>
      <c r="J21" s="121" t="s">
        <v>60</v>
      </c>
      <c r="K21" s="123">
        <v>0</v>
      </c>
      <c r="L21" s="204"/>
      <c r="M21" s="204"/>
      <c r="N21" s="63"/>
    </row>
    <row r="22" spans="1:14" ht="23.25" customHeight="1">
      <c r="A22" s="220" t="s">
        <v>124</v>
      </c>
      <c r="B22" s="221"/>
      <c r="C22" s="89" t="s">
        <v>24</v>
      </c>
      <c r="D22" s="90">
        <f>SUM(E22:H22)</f>
        <v>440</v>
      </c>
      <c r="E22" s="91">
        <f t="shared" ref="E22:H25" si="0">E10+E14+E18</f>
        <v>0</v>
      </c>
      <c r="F22" s="91">
        <f t="shared" si="0"/>
        <v>0</v>
      </c>
      <c r="G22" s="91">
        <f t="shared" si="0"/>
        <v>440</v>
      </c>
      <c r="H22" s="91">
        <f t="shared" si="0"/>
        <v>0</v>
      </c>
      <c r="I22" s="226" t="s">
        <v>97</v>
      </c>
      <c r="J22" s="226" t="s">
        <v>97</v>
      </c>
      <c r="K22" s="226" t="s">
        <v>97</v>
      </c>
      <c r="L22" s="226" t="s">
        <v>97</v>
      </c>
      <c r="M22" s="226" t="s">
        <v>97</v>
      </c>
    </row>
    <row r="23" spans="1:14" ht="23.25" customHeight="1">
      <c r="A23" s="222"/>
      <c r="B23" s="223"/>
      <c r="C23" s="89" t="s">
        <v>25</v>
      </c>
      <c r="D23" s="90">
        <f>SUM(E23:H23)</f>
        <v>75</v>
      </c>
      <c r="E23" s="91">
        <f t="shared" si="0"/>
        <v>0</v>
      </c>
      <c r="F23" s="91">
        <f t="shared" si="0"/>
        <v>0</v>
      </c>
      <c r="G23" s="91">
        <f t="shared" si="0"/>
        <v>75</v>
      </c>
      <c r="H23" s="91">
        <f t="shared" si="0"/>
        <v>0</v>
      </c>
      <c r="I23" s="227"/>
      <c r="J23" s="227"/>
      <c r="K23" s="227"/>
      <c r="L23" s="227"/>
      <c r="M23" s="227"/>
    </row>
    <row r="24" spans="1:14" ht="23.25" customHeight="1">
      <c r="A24" s="222"/>
      <c r="B24" s="223"/>
      <c r="C24" s="89" t="s">
        <v>90</v>
      </c>
      <c r="D24" s="90">
        <f>SUM(E24:H24)</f>
        <v>75</v>
      </c>
      <c r="E24" s="91">
        <f t="shared" si="0"/>
        <v>0</v>
      </c>
      <c r="F24" s="91">
        <f t="shared" si="0"/>
        <v>0</v>
      </c>
      <c r="G24" s="91">
        <f t="shared" si="0"/>
        <v>75</v>
      </c>
      <c r="H24" s="91">
        <f t="shared" si="0"/>
        <v>0</v>
      </c>
      <c r="I24" s="227"/>
      <c r="J24" s="227"/>
      <c r="K24" s="227"/>
      <c r="L24" s="227"/>
      <c r="M24" s="227"/>
    </row>
    <row r="25" spans="1:14" ht="23.25" customHeight="1">
      <c r="A25" s="224"/>
      <c r="B25" s="225"/>
      <c r="C25" s="124" t="s">
        <v>182</v>
      </c>
      <c r="D25" s="90">
        <f>SUM(E25:H25)</f>
        <v>75</v>
      </c>
      <c r="E25" s="91">
        <f t="shared" si="0"/>
        <v>0</v>
      </c>
      <c r="F25" s="91">
        <f t="shared" si="0"/>
        <v>0</v>
      </c>
      <c r="G25" s="91">
        <f t="shared" si="0"/>
        <v>75</v>
      </c>
      <c r="H25" s="91">
        <f t="shared" si="0"/>
        <v>0</v>
      </c>
      <c r="I25" s="228"/>
      <c r="J25" s="228"/>
      <c r="K25" s="228"/>
      <c r="L25" s="228"/>
      <c r="M25" s="228"/>
    </row>
    <row r="26" spans="1:14" ht="51.75" customHeight="1">
      <c r="A26" s="217" t="s">
        <v>125</v>
      </c>
      <c r="B26" s="217"/>
      <c r="C26" s="217"/>
      <c r="D26" s="217"/>
      <c r="E26" s="217"/>
      <c r="F26" s="217"/>
      <c r="G26" s="217"/>
      <c r="H26" s="217"/>
      <c r="I26" s="217"/>
      <c r="J26" s="217"/>
      <c r="K26" s="217"/>
      <c r="L26" s="217"/>
      <c r="M26" s="217"/>
    </row>
    <row r="27" spans="1:14" ht="32.25" customHeight="1">
      <c r="A27" s="218" t="s">
        <v>126</v>
      </c>
      <c r="B27" s="217" t="s">
        <v>127</v>
      </c>
      <c r="C27" s="217"/>
      <c r="D27" s="217"/>
      <c r="E27" s="217"/>
      <c r="F27" s="217"/>
      <c r="G27" s="217"/>
      <c r="H27" s="217"/>
      <c r="I27" s="217"/>
      <c r="J27" s="217"/>
      <c r="K27" s="217"/>
      <c r="L27" s="217"/>
      <c r="M27" s="217"/>
    </row>
    <row r="28" spans="1:14" ht="41.25" customHeight="1">
      <c r="A28" s="218"/>
      <c r="B28" s="219" t="s">
        <v>176</v>
      </c>
      <c r="C28" s="219"/>
      <c r="D28" s="219"/>
      <c r="E28" s="219"/>
      <c r="F28" s="219"/>
      <c r="G28" s="219"/>
      <c r="H28" s="219"/>
      <c r="I28" s="219"/>
      <c r="J28" s="219"/>
      <c r="K28" s="219"/>
      <c r="L28" s="219"/>
      <c r="M28" s="219"/>
    </row>
    <row r="29" spans="1:14" ht="38.25" customHeight="1">
      <c r="A29" s="207" t="s">
        <v>50</v>
      </c>
      <c r="B29" s="182" t="s">
        <v>128</v>
      </c>
      <c r="C29" s="85" t="s">
        <v>24</v>
      </c>
      <c r="D29" s="92">
        <f>SUM(E29:H29)</f>
        <v>377</v>
      </c>
      <c r="E29" s="92">
        <f t="shared" ref="E29:H32" si="1">E34+E38</f>
        <v>0</v>
      </c>
      <c r="F29" s="92">
        <f t="shared" si="1"/>
        <v>0</v>
      </c>
      <c r="G29" s="92">
        <f t="shared" si="1"/>
        <v>377</v>
      </c>
      <c r="H29" s="92">
        <f t="shared" si="1"/>
        <v>0</v>
      </c>
      <c r="I29" s="182" t="s">
        <v>129</v>
      </c>
      <c r="J29" s="85" t="s">
        <v>60</v>
      </c>
      <c r="K29" s="85">
        <v>1800</v>
      </c>
      <c r="L29" s="202" t="s">
        <v>130</v>
      </c>
      <c r="M29" s="216" t="s">
        <v>131</v>
      </c>
    </row>
    <row r="30" spans="1:14" ht="24" customHeight="1">
      <c r="A30" s="208"/>
      <c r="B30" s="183"/>
      <c r="C30" s="85" t="s">
        <v>25</v>
      </c>
      <c r="D30" s="92">
        <f>SUM(E30:H30)</f>
        <v>377</v>
      </c>
      <c r="E30" s="92">
        <f t="shared" si="1"/>
        <v>0</v>
      </c>
      <c r="F30" s="92">
        <f t="shared" si="1"/>
        <v>0</v>
      </c>
      <c r="G30" s="92">
        <f t="shared" si="1"/>
        <v>377</v>
      </c>
      <c r="H30" s="92">
        <f t="shared" si="1"/>
        <v>0</v>
      </c>
      <c r="I30" s="183"/>
      <c r="J30" s="85" t="s">
        <v>60</v>
      </c>
      <c r="K30" s="85">
        <v>1800</v>
      </c>
      <c r="L30" s="203"/>
      <c r="M30" s="216"/>
    </row>
    <row r="31" spans="1:14" ht="21.6" customHeight="1">
      <c r="A31" s="208"/>
      <c r="B31" s="183"/>
      <c r="C31" s="85" t="s">
        <v>90</v>
      </c>
      <c r="D31" s="92">
        <f>SUM(E31:H31)</f>
        <v>377</v>
      </c>
      <c r="E31" s="92">
        <f t="shared" si="1"/>
        <v>0</v>
      </c>
      <c r="F31" s="92">
        <f t="shared" si="1"/>
        <v>0</v>
      </c>
      <c r="G31" s="92">
        <f t="shared" si="1"/>
        <v>377</v>
      </c>
      <c r="H31" s="92">
        <f t="shared" si="1"/>
        <v>0</v>
      </c>
      <c r="I31" s="183"/>
      <c r="J31" s="85" t="s">
        <v>60</v>
      </c>
      <c r="K31" s="93">
        <v>1800</v>
      </c>
      <c r="L31" s="203"/>
      <c r="M31" s="216"/>
    </row>
    <row r="32" spans="1:14" ht="21.6" customHeight="1">
      <c r="A32" s="208"/>
      <c r="B32" s="184"/>
      <c r="C32" s="121" t="s">
        <v>182</v>
      </c>
      <c r="D32" s="92">
        <f>SUM(E32:H32)</f>
        <v>377</v>
      </c>
      <c r="E32" s="92">
        <f t="shared" si="1"/>
        <v>0</v>
      </c>
      <c r="F32" s="92">
        <f t="shared" si="1"/>
        <v>0</v>
      </c>
      <c r="G32" s="92">
        <f t="shared" si="1"/>
        <v>377</v>
      </c>
      <c r="H32" s="92">
        <f t="shared" si="1"/>
        <v>0</v>
      </c>
      <c r="I32" s="183"/>
      <c r="J32" s="121" t="s">
        <v>60</v>
      </c>
      <c r="K32" s="119">
        <v>1800</v>
      </c>
      <c r="L32" s="204"/>
      <c r="M32" s="216"/>
    </row>
    <row r="33" spans="1:13" ht="36.75" customHeight="1">
      <c r="A33" s="208"/>
      <c r="B33" s="85" t="s">
        <v>132</v>
      </c>
      <c r="C33" s="85" t="s">
        <v>133</v>
      </c>
      <c r="D33" s="82" t="s">
        <v>133</v>
      </c>
      <c r="E33" s="85" t="s">
        <v>133</v>
      </c>
      <c r="F33" s="85" t="s">
        <v>133</v>
      </c>
      <c r="G33" s="85" t="s">
        <v>133</v>
      </c>
      <c r="H33" s="85" t="s">
        <v>133</v>
      </c>
      <c r="I33" s="183"/>
      <c r="J33" s="85" t="s">
        <v>133</v>
      </c>
      <c r="K33" s="85" t="s">
        <v>133</v>
      </c>
      <c r="L33" s="85" t="s">
        <v>133</v>
      </c>
      <c r="M33" s="216"/>
    </row>
    <row r="34" spans="1:13" ht="26.25" customHeight="1">
      <c r="A34" s="208"/>
      <c r="B34" s="202" t="s">
        <v>134</v>
      </c>
      <c r="C34" s="94" t="s">
        <v>95</v>
      </c>
      <c r="D34" s="92">
        <f t="shared" ref="D34:D45" si="2">SUM(E34:H34)</f>
        <v>357</v>
      </c>
      <c r="E34" s="92">
        <v>0</v>
      </c>
      <c r="F34" s="92">
        <v>0</v>
      </c>
      <c r="G34" s="92">
        <v>357</v>
      </c>
      <c r="H34" s="92">
        <v>0</v>
      </c>
      <c r="I34" s="183"/>
      <c r="J34" s="85" t="s">
        <v>60</v>
      </c>
      <c r="K34" s="85">
        <v>1700</v>
      </c>
      <c r="L34" s="202" t="s">
        <v>135</v>
      </c>
      <c r="M34" s="216"/>
    </row>
    <row r="35" spans="1:13" ht="26.25" customHeight="1">
      <c r="A35" s="208"/>
      <c r="B35" s="203"/>
      <c r="C35" s="94" t="s">
        <v>89</v>
      </c>
      <c r="D35" s="92">
        <f t="shared" si="2"/>
        <v>357</v>
      </c>
      <c r="E35" s="92">
        <v>0</v>
      </c>
      <c r="F35" s="92">
        <v>0</v>
      </c>
      <c r="G35" s="92">
        <v>357</v>
      </c>
      <c r="H35" s="92">
        <v>0</v>
      </c>
      <c r="I35" s="183"/>
      <c r="J35" s="85" t="s">
        <v>60</v>
      </c>
      <c r="K35" s="85">
        <v>1700</v>
      </c>
      <c r="L35" s="203"/>
      <c r="M35" s="216"/>
    </row>
    <row r="36" spans="1:13" ht="25.5" customHeight="1">
      <c r="A36" s="208"/>
      <c r="B36" s="203"/>
      <c r="C36" s="95" t="s">
        <v>90</v>
      </c>
      <c r="D36" s="92">
        <f t="shared" si="2"/>
        <v>357</v>
      </c>
      <c r="E36" s="96">
        <v>0</v>
      </c>
      <c r="F36" s="96">
        <v>0</v>
      </c>
      <c r="G36" s="96">
        <v>357</v>
      </c>
      <c r="H36" s="96">
        <v>0</v>
      </c>
      <c r="I36" s="183"/>
      <c r="J36" s="85" t="s">
        <v>60</v>
      </c>
      <c r="K36" s="93">
        <v>1700</v>
      </c>
      <c r="L36" s="203"/>
      <c r="M36" s="216"/>
    </row>
    <row r="37" spans="1:13" ht="25.5" customHeight="1">
      <c r="A37" s="208"/>
      <c r="B37" s="204"/>
      <c r="C37" s="95" t="s">
        <v>182</v>
      </c>
      <c r="D37" s="92">
        <v>357</v>
      </c>
      <c r="E37" s="96">
        <v>0</v>
      </c>
      <c r="F37" s="96">
        <v>0</v>
      </c>
      <c r="G37" s="96">
        <v>357</v>
      </c>
      <c r="H37" s="96">
        <v>0</v>
      </c>
      <c r="I37" s="183"/>
      <c r="J37" s="121" t="s">
        <v>60</v>
      </c>
      <c r="K37" s="119">
        <v>1700</v>
      </c>
      <c r="L37" s="204"/>
      <c r="M37" s="216"/>
    </row>
    <row r="38" spans="1:13" ht="23.25" customHeight="1">
      <c r="A38" s="208"/>
      <c r="B38" s="202" t="s">
        <v>136</v>
      </c>
      <c r="C38" s="95" t="s">
        <v>95</v>
      </c>
      <c r="D38" s="92">
        <f t="shared" si="2"/>
        <v>20</v>
      </c>
      <c r="E38" s="96">
        <v>0</v>
      </c>
      <c r="F38" s="96">
        <v>0</v>
      </c>
      <c r="G38" s="96">
        <v>20</v>
      </c>
      <c r="H38" s="96">
        <v>0</v>
      </c>
      <c r="I38" s="183"/>
      <c r="J38" s="85" t="s">
        <v>60</v>
      </c>
      <c r="K38" s="85">
        <v>100</v>
      </c>
      <c r="L38" s="202" t="s">
        <v>137</v>
      </c>
      <c r="M38" s="216"/>
    </row>
    <row r="39" spans="1:13" ht="24" customHeight="1">
      <c r="A39" s="208"/>
      <c r="B39" s="203"/>
      <c r="C39" s="95" t="s">
        <v>89</v>
      </c>
      <c r="D39" s="92">
        <f t="shared" si="2"/>
        <v>20</v>
      </c>
      <c r="E39" s="96">
        <v>0</v>
      </c>
      <c r="F39" s="96">
        <v>0</v>
      </c>
      <c r="G39" s="96">
        <v>20</v>
      </c>
      <c r="H39" s="96">
        <v>0</v>
      </c>
      <c r="I39" s="183"/>
      <c r="J39" s="85" t="s">
        <v>60</v>
      </c>
      <c r="K39" s="85">
        <v>100</v>
      </c>
      <c r="L39" s="203"/>
      <c r="M39" s="216"/>
    </row>
    <row r="40" spans="1:13" ht="25.5" customHeight="1">
      <c r="A40" s="208"/>
      <c r="B40" s="203"/>
      <c r="C40" s="95" t="s">
        <v>90</v>
      </c>
      <c r="D40" s="92">
        <f t="shared" si="2"/>
        <v>20</v>
      </c>
      <c r="E40" s="96">
        <v>0</v>
      </c>
      <c r="F40" s="96">
        <v>0</v>
      </c>
      <c r="G40" s="96">
        <v>20</v>
      </c>
      <c r="H40" s="96">
        <v>0</v>
      </c>
      <c r="I40" s="183"/>
      <c r="J40" s="85" t="s">
        <v>60</v>
      </c>
      <c r="K40" s="93">
        <v>100</v>
      </c>
      <c r="L40" s="203"/>
      <c r="M40" s="216"/>
    </row>
    <row r="41" spans="1:13" ht="25.5" customHeight="1">
      <c r="A41" s="209"/>
      <c r="B41" s="204"/>
      <c r="C41" s="95" t="s">
        <v>182</v>
      </c>
      <c r="D41" s="92">
        <v>20</v>
      </c>
      <c r="E41" s="96">
        <v>0</v>
      </c>
      <c r="F41" s="96">
        <v>0</v>
      </c>
      <c r="G41" s="96">
        <v>20</v>
      </c>
      <c r="H41" s="96">
        <v>0</v>
      </c>
      <c r="I41" s="184"/>
      <c r="J41" s="121" t="s">
        <v>60</v>
      </c>
      <c r="K41" s="119">
        <v>100</v>
      </c>
      <c r="L41" s="204"/>
      <c r="M41" s="123"/>
    </row>
    <row r="42" spans="1:13" ht="75.75" customHeight="1">
      <c r="A42" s="207" t="s">
        <v>54</v>
      </c>
      <c r="B42" s="202" t="s">
        <v>138</v>
      </c>
      <c r="C42" s="95" t="s">
        <v>95</v>
      </c>
      <c r="D42" s="92">
        <f t="shared" si="2"/>
        <v>4074.7</v>
      </c>
      <c r="E42" s="96">
        <v>0</v>
      </c>
      <c r="F42" s="96">
        <v>0</v>
      </c>
      <c r="G42" s="96">
        <f>G47+G51</f>
        <v>4074.7</v>
      </c>
      <c r="H42" s="96">
        <v>0</v>
      </c>
      <c r="I42" s="202" t="s">
        <v>139</v>
      </c>
      <c r="J42" s="85" t="s">
        <v>60</v>
      </c>
      <c r="K42" s="114">
        <v>9</v>
      </c>
      <c r="L42" s="202" t="s">
        <v>140</v>
      </c>
      <c r="M42" s="202" t="s">
        <v>141</v>
      </c>
    </row>
    <row r="43" spans="1:13" ht="54.75" customHeight="1">
      <c r="A43" s="208"/>
      <c r="B43" s="203"/>
      <c r="C43" s="95" t="s">
        <v>89</v>
      </c>
      <c r="D43" s="92">
        <f t="shared" si="2"/>
        <v>0</v>
      </c>
      <c r="E43" s="96">
        <v>0</v>
      </c>
      <c r="F43" s="96">
        <v>0</v>
      </c>
      <c r="G43" s="96">
        <f>G48+G52</f>
        <v>0</v>
      </c>
      <c r="H43" s="96">
        <v>0</v>
      </c>
      <c r="I43" s="203"/>
      <c r="J43" s="85" t="s">
        <v>60</v>
      </c>
      <c r="K43" s="85">
        <v>0</v>
      </c>
      <c r="L43" s="203"/>
      <c r="M43" s="202"/>
    </row>
    <row r="44" spans="1:13" ht="63" customHeight="1">
      <c r="A44" s="208"/>
      <c r="B44" s="203"/>
      <c r="C44" s="95" t="s">
        <v>90</v>
      </c>
      <c r="D44" s="92">
        <f t="shared" si="2"/>
        <v>0</v>
      </c>
      <c r="E44" s="96">
        <v>0</v>
      </c>
      <c r="F44" s="96">
        <v>0</v>
      </c>
      <c r="G44" s="96">
        <f>G49+G53</f>
        <v>0</v>
      </c>
      <c r="H44" s="96">
        <v>0</v>
      </c>
      <c r="I44" s="203"/>
      <c r="J44" s="85" t="s">
        <v>60</v>
      </c>
      <c r="K44" s="85">
        <v>0</v>
      </c>
      <c r="L44" s="203"/>
      <c r="M44" s="202"/>
    </row>
    <row r="45" spans="1:13" ht="31.5" customHeight="1">
      <c r="A45" s="208"/>
      <c r="B45" s="204"/>
      <c r="C45" s="95" t="s">
        <v>182</v>
      </c>
      <c r="D45" s="92">
        <f t="shared" si="2"/>
        <v>0</v>
      </c>
      <c r="E45" s="96">
        <v>0</v>
      </c>
      <c r="F45" s="96">
        <v>0</v>
      </c>
      <c r="G45" s="96">
        <f>G50+G54</f>
        <v>0</v>
      </c>
      <c r="H45" s="96">
        <v>0</v>
      </c>
      <c r="I45" s="203"/>
      <c r="J45" s="121" t="s">
        <v>60</v>
      </c>
      <c r="K45" s="121">
        <v>0</v>
      </c>
      <c r="L45" s="204"/>
      <c r="M45" s="88"/>
    </row>
    <row r="46" spans="1:13" ht="63" customHeight="1">
      <c r="A46" s="208"/>
      <c r="B46" s="85" t="s">
        <v>132</v>
      </c>
      <c r="C46" s="85" t="s">
        <v>133</v>
      </c>
      <c r="D46" s="82" t="s">
        <v>133</v>
      </c>
      <c r="E46" s="85" t="s">
        <v>133</v>
      </c>
      <c r="F46" s="85" t="s">
        <v>133</v>
      </c>
      <c r="G46" s="85" t="s">
        <v>133</v>
      </c>
      <c r="H46" s="85" t="s">
        <v>133</v>
      </c>
      <c r="I46" s="88"/>
      <c r="J46" s="85" t="s">
        <v>133</v>
      </c>
      <c r="K46" s="85" t="s">
        <v>133</v>
      </c>
      <c r="L46" s="85" t="s">
        <v>133</v>
      </c>
      <c r="M46" s="88"/>
    </row>
    <row r="47" spans="1:13" ht="42" customHeight="1">
      <c r="A47" s="208"/>
      <c r="B47" s="216" t="s">
        <v>134</v>
      </c>
      <c r="C47" s="95" t="s">
        <v>95</v>
      </c>
      <c r="D47" s="92">
        <f t="shared" ref="D47:D70" si="3">SUM(E47:H47)</f>
        <v>3450</v>
      </c>
      <c r="E47" s="96">
        <v>0</v>
      </c>
      <c r="F47" s="96">
        <v>0</v>
      </c>
      <c r="G47" s="97">
        <v>3450</v>
      </c>
      <c r="H47" s="96">
        <v>0</v>
      </c>
      <c r="I47" s="202" t="s">
        <v>142</v>
      </c>
      <c r="J47" s="85" t="s">
        <v>60</v>
      </c>
      <c r="K47" s="114">
        <v>8</v>
      </c>
      <c r="L47" s="202" t="s">
        <v>135</v>
      </c>
      <c r="M47" s="88"/>
    </row>
    <row r="48" spans="1:13" ht="42" customHeight="1">
      <c r="A48" s="208"/>
      <c r="B48" s="216"/>
      <c r="C48" s="95" t="s">
        <v>89</v>
      </c>
      <c r="D48" s="92">
        <f t="shared" si="3"/>
        <v>0</v>
      </c>
      <c r="E48" s="96">
        <v>0</v>
      </c>
      <c r="F48" s="96">
        <v>0</v>
      </c>
      <c r="G48" s="96">
        <v>0</v>
      </c>
      <c r="H48" s="96">
        <v>0</v>
      </c>
      <c r="I48" s="203"/>
      <c r="J48" s="85" t="s">
        <v>60</v>
      </c>
      <c r="K48" s="85">
        <v>0</v>
      </c>
      <c r="L48" s="203"/>
      <c r="M48" s="88"/>
    </row>
    <row r="49" spans="1:13" ht="42" customHeight="1">
      <c r="A49" s="208"/>
      <c r="B49" s="216"/>
      <c r="C49" s="95" t="s">
        <v>90</v>
      </c>
      <c r="D49" s="92">
        <f t="shared" si="3"/>
        <v>0</v>
      </c>
      <c r="E49" s="96">
        <v>0</v>
      </c>
      <c r="F49" s="96">
        <v>0</v>
      </c>
      <c r="G49" s="96">
        <v>0</v>
      </c>
      <c r="H49" s="96">
        <v>0</v>
      </c>
      <c r="I49" s="203"/>
      <c r="J49" s="85" t="s">
        <v>60</v>
      </c>
      <c r="K49" s="85">
        <v>0</v>
      </c>
      <c r="L49" s="203"/>
      <c r="M49" s="88"/>
    </row>
    <row r="50" spans="1:13" ht="42" customHeight="1">
      <c r="A50" s="208"/>
      <c r="B50" s="216"/>
      <c r="C50" s="95" t="s">
        <v>182</v>
      </c>
      <c r="D50" s="92">
        <v>0</v>
      </c>
      <c r="E50" s="96">
        <v>0</v>
      </c>
      <c r="F50" s="96">
        <v>0</v>
      </c>
      <c r="G50" s="96">
        <v>0</v>
      </c>
      <c r="H50" s="96">
        <v>0</v>
      </c>
      <c r="I50" s="204"/>
      <c r="J50" s="121" t="s">
        <v>60</v>
      </c>
      <c r="K50" s="121">
        <v>0</v>
      </c>
      <c r="L50" s="204"/>
      <c r="M50" s="88"/>
    </row>
    <row r="51" spans="1:13" ht="27.75" customHeight="1">
      <c r="A51" s="208"/>
      <c r="B51" s="88" t="s">
        <v>143</v>
      </c>
      <c r="C51" s="95" t="s">
        <v>95</v>
      </c>
      <c r="D51" s="92">
        <f t="shared" si="3"/>
        <v>624.70000000000005</v>
      </c>
      <c r="E51" s="96">
        <v>0</v>
      </c>
      <c r="F51" s="96">
        <v>0</v>
      </c>
      <c r="G51" s="96">
        <f>700-75.3</f>
        <v>624.70000000000005</v>
      </c>
      <c r="H51" s="96">
        <v>0</v>
      </c>
      <c r="I51" s="202" t="s">
        <v>144</v>
      </c>
      <c r="J51" s="85" t="s">
        <v>60</v>
      </c>
      <c r="K51" s="85">
        <v>1</v>
      </c>
      <c r="L51" s="202" t="s">
        <v>145</v>
      </c>
      <c r="M51" s="88"/>
    </row>
    <row r="52" spans="1:13" ht="21.75" customHeight="1">
      <c r="A52" s="208"/>
      <c r="B52" s="88"/>
      <c r="C52" s="95" t="s">
        <v>89</v>
      </c>
      <c r="D52" s="92">
        <f t="shared" si="3"/>
        <v>0</v>
      </c>
      <c r="E52" s="96">
        <v>0</v>
      </c>
      <c r="F52" s="96">
        <v>0</v>
      </c>
      <c r="G52" s="96">
        <v>0</v>
      </c>
      <c r="H52" s="96">
        <v>0</v>
      </c>
      <c r="I52" s="203"/>
      <c r="J52" s="85" t="s">
        <v>60</v>
      </c>
      <c r="K52" s="85">
        <v>0</v>
      </c>
      <c r="L52" s="203"/>
      <c r="M52" s="88"/>
    </row>
    <row r="53" spans="1:13" ht="28.5" customHeight="1">
      <c r="A53" s="208"/>
      <c r="B53" s="88"/>
      <c r="C53" s="95" t="s">
        <v>90</v>
      </c>
      <c r="D53" s="92">
        <f t="shared" si="3"/>
        <v>0</v>
      </c>
      <c r="E53" s="96">
        <v>0</v>
      </c>
      <c r="F53" s="96">
        <v>0</v>
      </c>
      <c r="G53" s="96">
        <v>0</v>
      </c>
      <c r="H53" s="96">
        <v>0</v>
      </c>
      <c r="I53" s="203"/>
      <c r="J53" s="85" t="s">
        <v>60</v>
      </c>
      <c r="K53" s="85">
        <v>0</v>
      </c>
      <c r="L53" s="203"/>
      <c r="M53" s="88"/>
    </row>
    <row r="54" spans="1:13" ht="28.5" customHeight="1">
      <c r="A54" s="209"/>
      <c r="B54" s="88"/>
      <c r="C54" s="95" t="s">
        <v>182</v>
      </c>
      <c r="D54" s="92">
        <f t="shared" si="3"/>
        <v>0</v>
      </c>
      <c r="E54" s="96">
        <v>0</v>
      </c>
      <c r="F54" s="96">
        <v>0</v>
      </c>
      <c r="G54" s="96">
        <v>0</v>
      </c>
      <c r="H54" s="96">
        <v>0</v>
      </c>
      <c r="I54" s="204"/>
      <c r="J54" s="121" t="s">
        <v>60</v>
      </c>
      <c r="K54" s="121">
        <v>0</v>
      </c>
      <c r="L54" s="204"/>
      <c r="M54" s="88"/>
    </row>
    <row r="55" spans="1:13" ht="23.25" customHeight="1">
      <c r="A55" s="207" t="s">
        <v>56</v>
      </c>
      <c r="B55" s="179" t="s">
        <v>146</v>
      </c>
      <c r="C55" s="95" t="s">
        <v>95</v>
      </c>
      <c r="D55" s="92">
        <f t="shared" si="3"/>
        <v>453.8</v>
      </c>
      <c r="E55" s="96">
        <v>0</v>
      </c>
      <c r="F55" s="96">
        <v>0</v>
      </c>
      <c r="G55" s="97">
        <f>610-156.2</f>
        <v>453.8</v>
      </c>
      <c r="H55" s="96">
        <v>0</v>
      </c>
      <c r="I55" s="202" t="s">
        <v>147</v>
      </c>
      <c r="J55" s="85" t="s">
        <v>60</v>
      </c>
      <c r="K55" s="85">
        <v>2</v>
      </c>
      <c r="L55" s="202" t="s">
        <v>135</v>
      </c>
      <c r="M55" s="202" t="s">
        <v>148</v>
      </c>
    </row>
    <row r="56" spans="1:13" ht="27" customHeight="1">
      <c r="A56" s="208"/>
      <c r="B56" s="180"/>
      <c r="C56" s="95" t="s">
        <v>89</v>
      </c>
      <c r="D56" s="92">
        <f t="shared" si="3"/>
        <v>0</v>
      </c>
      <c r="E56" s="96">
        <v>0</v>
      </c>
      <c r="F56" s="96">
        <v>0</v>
      </c>
      <c r="G56" s="96">
        <v>0</v>
      </c>
      <c r="H56" s="96">
        <v>0</v>
      </c>
      <c r="I56" s="203"/>
      <c r="J56" s="85" t="s">
        <v>60</v>
      </c>
      <c r="K56" s="85">
        <v>0</v>
      </c>
      <c r="L56" s="203"/>
      <c r="M56" s="203"/>
    </row>
    <row r="57" spans="1:13" ht="30.75" customHeight="1">
      <c r="A57" s="208"/>
      <c r="B57" s="180"/>
      <c r="C57" s="85" t="s">
        <v>90</v>
      </c>
      <c r="D57" s="92">
        <f t="shared" si="3"/>
        <v>0</v>
      </c>
      <c r="E57" s="96">
        <v>0</v>
      </c>
      <c r="F57" s="96">
        <v>0</v>
      </c>
      <c r="G57" s="96">
        <v>0</v>
      </c>
      <c r="H57" s="96">
        <v>0</v>
      </c>
      <c r="I57" s="203"/>
      <c r="J57" s="85" t="s">
        <v>60</v>
      </c>
      <c r="K57" s="85">
        <v>0</v>
      </c>
      <c r="L57" s="203"/>
      <c r="M57" s="203"/>
    </row>
    <row r="58" spans="1:13" ht="30.75" customHeight="1">
      <c r="A58" s="209"/>
      <c r="B58" s="181"/>
      <c r="C58" s="121" t="s">
        <v>182</v>
      </c>
      <c r="D58" s="92">
        <v>0</v>
      </c>
      <c r="E58" s="96">
        <v>0</v>
      </c>
      <c r="F58" s="96">
        <v>0</v>
      </c>
      <c r="G58" s="96">
        <v>0</v>
      </c>
      <c r="H58" s="96">
        <v>0</v>
      </c>
      <c r="I58" s="204"/>
      <c r="J58" s="121" t="s">
        <v>60</v>
      </c>
      <c r="K58" s="121">
        <v>0</v>
      </c>
      <c r="L58" s="204"/>
      <c r="M58" s="204"/>
    </row>
    <row r="59" spans="1:13" ht="33.75" customHeight="1">
      <c r="A59" s="207" t="s">
        <v>58</v>
      </c>
      <c r="B59" s="202" t="s">
        <v>149</v>
      </c>
      <c r="C59" s="94" t="s">
        <v>95</v>
      </c>
      <c r="D59" s="92">
        <f t="shared" si="3"/>
        <v>93</v>
      </c>
      <c r="E59" s="96">
        <v>0</v>
      </c>
      <c r="F59" s="96">
        <v>0</v>
      </c>
      <c r="G59" s="97">
        <f>100-7</f>
        <v>93</v>
      </c>
      <c r="H59" s="96">
        <v>0</v>
      </c>
      <c r="I59" s="202" t="s">
        <v>150</v>
      </c>
      <c r="J59" s="85" t="s">
        <v>60</v>
      </c>
      <c r="K59" s="87">
        <v>1</v>
      </c>
      <c r="L59" s="202" t="s">
        <v>135</v>
      </c>
      <c r="M59" s="202" t="s">
        <v>131</v>
      </c>
    </row>
    <row r="60" spans="1:13" ht="26.25" customHeight="1">
      <c r="A60" s="208"/>
      <c r="B60" s="203"/>
      <c r="C60" s="94" t="s">
        <v>89</v>
      </c>
      <c r="D60" s="92">
        <f t="shared" si="3"/>
        <v>0</v>
      </c>
      <c r="E60" s="96">
        <v>0</v>
      </c>
      <c r="F60" s="96">
        <v>0</v>
      </c>
      <c r="G60" s="96">
        <v>0</v>
      </c>
      <c r="H60" s="96">
        <v>0</v>
      </c>
      <c r="I60" s="203"/>
      <c r="J60" s="85" t="s">
        <v>60</v>
      </c>
      <c r="K60" s="87">
        <v>0</v>
      </c>
      <c r="L60" s="203"/>
      <c r="M60" s="203"/>
    </row>
    <row r="61" spans="1:13" ht="21" customHeight="1">
      <c r="A61" s="208"/>
      <c r="B61" s="203"/>
      <c r="C61" s="94" t="s">
        <v>90</v>
      </c>
      <c r="D61" s="92">
        <f t="shared" si="3"/>
        <v>0</v>
      </c>
      <c r="E61" s="96">
        <v>0</v>
      </c>
      <c r="F61" s="96">
        <v>0</v>
      </c>
      <c r="G61" s="96">
        <v>0</v>
      </c>
      <c r="H61" s="96">
        <v>0</v>
      </c>
      <c r="I61" s="203"/>
      <c r="J61" s="85" t="s">
        <v>60</v>
      </c>
      <c r="K61" s="87">
        <v>0</v>
      </c>
      <c r="L61" s="203"/>
      <c r="M61" s="203"/>
    </row>
    <row r="62" spans="1:13" ht="21" customHeight="1">
      <c r="A62" s="209"/>
      <c r="B62" s="204"/>
      <c r="C62" s="94" t="s">
        <v>182</v>
      </c>
      <c r="D62" s="92">
        <f t="shared" si="3"/>
        <v>0</v>
      </c>
      <c r="E62" s="96">
        <v>0</v>
      </c>
      <c r="F62" s="96">
        <v>0</v>
      </c>
      <c r="G62" s="96">
        <v>0</v>
      </c>
      <c r="H62" s="96">
        <v>0</v>
      </c>
      <c r="I62" s="204"/>
      <c r="J62" s="121" t="s">
        <v>60</v>
      </c>
      <c r="K62" s="123">
        <v>0</v>
      </c>
      <c r="L62" s="204"/>
      <c r="M62" s="204"/>
    </row>
    <row r="63" spans="1:13" ht="23.25" customHeight="1">
      <c r="A63" s="170" t="s">
        <v>124</v>
      </c>
      <c r="B63" s="171"/>
      <c r="C63" s="65" t="s">
        <v>95</v>
      </c>
      <c r="D63" s="66">
        <f t="shared" si="3"/>
        <v>4998.5</v>
      </c>
      <c r="E63" s="64">
        <f t="shared" ref="E63:F66" si="4">E29+E42+E55</f>
        <v>0</v>
      </c>
      <c r="F63" s="64">
        <f t="shared" si="4"/>
        <v>0</v>
      </c>
      <c r="G63" s="64">
        <f>G59+G55+G42+G29</f>
        <v>4998.5</v>
      </c>
      <c r="H63" s="64">
        <f>H29+H42+H55</f>
        <v>0</v>
      </c>
      <c r="I63" s="210" t="s">
        <v>97</v>
      </c>
      <c r="J63" s="210" t="s">
        <v>97</v>
      </c>
      <c r="K63" s="210" t="s">
        <v>97</v>
      </c>
      <c r="L63" s="210" t="s">
        <v>97</v>
      </c>
      <c r="M63" s="210" t="s">
        <v>97</v>
      </c>
    </row>
    <row r="64" spans="1:13" ht="23.25" customHeight="1">
      <c r="A64" s="172"/>
      <c r="B64" s="173"/>
      <c r="C64" s="65" t="s">
        <v>89</v>
      </c>
      <c r="D64" s="66">
        <f t="shared" si="3"/>
        <v>377</v>
      </c>
      <c r="E64" s="64">
        <f t="shared" si="4"/>
        <v>0</v>
      </c>
      <c r="F64" s="64">
        <f t="shared" si="4"/>
        <v>0</v>
      </c>
      <c r="G64" s="64">
        <f>G30+G43+G56</f>
        <v>377</v>
      </c>
      <c r="H64" s="64">
        <f>H30+H43+H56</f>
        <v>0</v>
      </c>
      <c r="I64" s="211"/>
      <c r="J64" s="211"/>
      <c r="K64" s="211"/>
      <c r="L64" s="211"/>
      <c r="M64" s="211"/>
    </row>
    <row r="65" spans="1:13" ht="23.25" customHeight="1">
      <c r="A65" s="172"/>
      <c r="B65" s="173"/>
      <c r="C65" s="65" t="s">
        <v>90</v>
      </c>
      <c r="D65" s="66">
        <f t="shared" si="3"/>
        <v>377</v>
      </c>
      <c r="E65" s="64">
        <f t="shared" si="4"/>
        <v>0</v>
      </c>
      <c r="F65" s="64">
        <f t="shared" si="4"/>
        <v>0</v>
      </c>
      <c r="G65" s="64">
        <f>G31+G44+G57</f>
        <v>377</v>
      </c>
      <c r="H65" s="64">
        <f>H31+H44+H57</f>
        <v>0</v>
      </c>
      <c r="I65" s="211"/>
      <c r="J65" s="211"/>
      <c r="K65" s="211"/>
      <c r="L65" s="211"/>
      <c r="M65" s="211"/>
    </row>
    <row r="66" spans="1:13" ht="23.25" customHeight="1">
      <c r="A66" s="174"/>
      <c r="B66" s="175"/>
      <c r="C66" s="65" t="s">
        <v>182</v>
      </c>
      <c r="D66" s="66">
        <f t="shared" si="3"/>
        <v>377</v>
      </c>
      <c r="E66" s="64">
        <f t="shared" si="4"/>
        <v>0</v>
      </c>
      <c r="F66" s="64">
        <f t="shared" si="4"/>
        <v>0</v>
      </c>
      <c r="G66" s="64">
        <f>G32+G45+G58</f>
        <v>377</v>
      </c>
      <c r="H66" s="64">
        <f>H32+H45+H58</f>
        <v>0</v>
      </c>
      <c r="I66" s="212"/>
      <c r="J66" s="212"/>
      <c r="K66" s="212"/>
      <c r="L66" s="212"/>
      <c r="M66" s="212"/>
    </row>
    <row r="67" spans="1:13" ht="23.25" customHeight="1">
      <c r="A67" s="170" t="s">
        <v>151</v>
      </c>
      <c r="B67" s="171"/>
      <c r="C67" s="51" t="s">
        <v>24</v>
      </c>
      <c r="D67" s="66">
        <f t="shared" si="3"/>
        <v>5438.5</v>
      </c>
      <c r="E67" s="64">
        <f t="shared" ref="E67:H70" si="5">E22+E63</f>
        <v>0</v>
      </c>
      <c r="F67" s="64">
        <f t="shared" si="5"/>
        <v>0</v>
      </c>
      <c r="G67" s="64">
        <f t="shared" si="5"/>
        <v>5438.5</v>
      </c>
      <c r="H67" s="64">
        <f t="shared" si="5"/>
        <v>0</v>
      </c>
      <c r="I67" s="215" t="s">
        <v>97</v>
      </c>
      <c r="J67" s="215" t="s">
        <v>97</v>
      </c>
      <c r="K67" s="215" t="s">
        <v>97</v>
      </c>
      <c r="L67" s="215" t="s">
        <v>97</v>
      </c>
      <c r="M67" s="215" t="s">
        <v>97</v>
      </c>
    </row>
    <row r="68" spans="1:13" ht="23.25" customHeight="1">
      <c r="A68" s="172"/>
      <c r="B68" s="173"/>
      <c r="C68" s="51" t="s">
        <v>25</v>
      </c>
      <c r="D68" s="66">
        <f t="shared" si="3"/>
        <v>452</v>
      </c>
      <c r="E68" s="64">
        <f t="shared" si="5"/>
        <v>0</v>
      </c>
      <c r="F68" s="64">
        <f t="shared" si="5"/>
        <v>0</v>
      </c>
      <c r="G68" s="64">
        <f t="shared" si="5"/>
        <v>452</v>
      </c>
      <c r="H68" s="64">
        <f t="shared" si="5"/>
        <v>0</v>
      </c>
      <c r="I68" s="215"/>
      <c r="J68" s="215"/>
      <c r="K68" s="215"/>
      <c r="L68" s="215"/>
      <c r="M68" s="215"/>
    </row>
    <row r="69" spans="1:13" ht="23.25" customHeight="1">
      <c r="A69" s="172"/>
      <c r="B69" s="173"/>
      <c r="C69" s="65" t="s">
        <v>90</v>
      </c>
      <c r="D69" s="66">
        <f t="shared" si="3"/>
        <v>452</v>
      </c>
      <c r="E69" s="64">
        <f t="shared" si="5"/>
        <v>0</v>
      </c>
      <c r="F69" s="64">
        <f t="shared" si="5"/>
        <v>0</v>
      </c>
      <c r="G69" s="64">
        <f t="shared" si="5"/>
        <v>452</v>
      </c>
      <c r="H69" s="64">
        <f t="shared" si="5"/>
        <v>0</v>
      </c>
      <c r="I69" s="215"/>
      <c r="J69" s="215"/>
      <c r="K69" s="215"/>
      <c r="L69" s="215"/>
      <c r="M69" s="215"/>
    </row>
    <row r="70" spans="1:13" ht="23.25" customHeight="1">
      <c r="A70" s="174"/>
      <c r="B70" s="175"/>
      <c r="C70" s="65" t="s">
        <v>182</v>
      </c>
      <c r="D70" s="66">
        <f t="shared" si="3"/>
        <v>452</v>
      </c>
      <c r="E70" s="64">
        <f t="shared" si="5"/>
        <v>0</v>
      </c>
      <c r="F70" s="64">
        <f t="shared" si="5"/>
        <v>0</v>
      </c>
      <c r="G70" s="64">
        <f t="shared" si="5"/>
        <v>452</v>
      </c>
      <c r="H70" s="64">
        <f t="shared" si="5"/>
        <v>0</v>
      </c>
      <c r="I70" s="122"/>
      <c r="J70" s="122"/>
      <c r="K70" s="122"/>
      <c r="L70" s="122"/>
      <c r="M70" s="122"/>
    </row>
    <row r="71" spans="1:13" ht="15.75">
      <c r="A71" s="67"/>
      <c r="B71" s="68"/>
      <c r="C71" s="56"/>
      <c r="D71" s="68"/>
      <c r="E71" s="68"/>
      <c r="F71" s="68"/>
      <c r="G71" s="68"/>
      <c r="H71" s="68"/>
      <c r="I71" s="56"/>
      <c r="J71" s="56"/>
      <c r="K71" s="56"/>
      <c r="L71" s="56"/>
      <c r="M71" s="56"/>
    </row>
    <row r="72" spans="1:13" ht="18.75">
      <c r="A72" s="213" t="s">
        <v>14</v>
      </c>
      <c r="B72" s="213"/>
      <c r="C72" s="213"/>
      <c r="D72" s="213"/>
      <c r="E72" s="213"/>
      <c r="F72" s="213"/>
      <c r="G72" s="213"/>
      <c r="H72" s="213"/>
      <c r="I72" s="213"/>
      <c r="J72" s="213"/>
      <c r="K72" s="213"/>
      <c r="L72" s="213"/>
      <c r="M72" s="213"/>
    </row>
    <row r="73" spans="1:13" ht="18.75">
      <c r="A73" s="213" t="s">
        <v>186</v>
      </c>
      <c r="B73" s="213"/>
      <c r="C73" s="213"/>
      <c r="D73" s="213"/>
      <c r="E73" s="213"/>
      <c r="F73" s="213"/>
      <c r="G73" s="213"/>
      <c r="H73" s="213"/>
      <c r="I73" s="213"/>
      <c r="J73" s="213"/>
      <c r="K73" s="213"/>
      <c r="L73" s="213"/>
      <c r="M73" s="213"/>
    </row>
    <row r="74" spans="1:13" ht="15.75">
      <c r="A74" s="214"/>
      <c r="B74" s="214"/>
      <c r="C74" s="214"/>
      <c r="D74" s="214"/>
      <c r="E74" s="214"/>
      <c r="F74" s="214"/>
      <c r="G74" s="214"/>
      <c r="H74" s="214"/>
      <c r="I74" s="214"/>
      <c r="J74" s="214"/>
      <c r="K74" s="214"/>
      <c r="L74" s="214"/>
      <c r="M74" s="214"/>
    </row>
    <row r="75" spans="1:13" ht="15.75">
      <c r="A75" s="214"/>
      <c r="B75" s="214"/>
      <c r="C75" s="214"/>
      <c r="D75" s="214"/>
      <c r="E75" s="214"/>
      <c r="F75" s="214"/>
      <c r="G75" s="214"/>
      <c r="H75" s="214"/>
      <c r="I75" s="214"/>
      <c r="J75" s="214"/>
      <c r="K75" s="214"/>
      <c r="L75" s="214"/>
      <c r="M75" s="214"/>
    </row>
  </sheetData>
  <mergeCells count="86">
    <mergeCell ref="A1:M1"/>
    <mergeCell ref="A3:A5"/>
    <mergeCell ref="B3:B5"/>
    <mergeCell ref="C3:C5"/>
    <mergeCell ref="D3:H3"/>
    <mergeCell ref="I3:I5"/>
    <mergeCell ref="J3:J5"/>
    <mergeCell ref="K3:K5"/>
    <mergeCell ref="L3:L5"/>
    <mergeCell ref="M3:M5"/>
    <mergeCell ref="D4:D5"/>
    <mergeCell ref="E4:H4"/>
    <mergeCell ref="A7:M7"/>
    <mergeCell ref="A8:A9"/>
    <mergeCell ref="B8:J8"/>
    <mergeCell ref="L8:M8"/>
    <mergeCell ref="B9:M9"/>
    <mergeCell ref="L14:L17"/>
    <mergeCell ref="M14:M17"/>
    <mergeCell ref="L18:L21"/>
    <mergeCell ref="M18:M21"/>
    <mergeCell ref="A10:A13"/>
    <mergeCell ref="B10:B13"/>
    <mergeCell ref="I10:I13"/>
    <mergeCell ref="L10:L13"/>
    <mergeCell ref="M10:M13"/>
    <mergeCell ref="A18:A21"/>
    <mergeCell ref="B18:B21"/>
    <mergeCell ref="A14:A17"/>
    <mergeCell ref="B14:B17"/>
    <mergeCell ref="I14:I21"/>
    <mergeCell ref="A26:M26"/>
    <mergeCell ref="A27:A28"/>
    <mergeCell ref="B27:M27"/>
    <mergeCell ref="B28:M28"/>
    <mergeCell ref="A22:B25"/>
    <mergeCell ref="I22:I25"/>
    <mergeCell ref="J22:J25"/>
    <mergeCell ref="K22:K25"/>
    <mergeCell ref="L22:L25"/>
    <mergeCell ref="M22:M25"/>
    <mergeCell ref="A29:A41"/>
    <mergeCell ref="B38:B41"/>
    <mergeCell ref="I29:I41"/>
    <mergeCell ref="L38:L41"/>
    <mergeCell ref="B42:B45"/>
    <mergeCell ref="I42:I45"/>
    <mergeCell ref="L42:L45"/>
    <mergeCell ref="M29:M40"/>
    <mergeCell ref="B34:B37"/>
    <mergeCell ref="L34:L37"/>
    <mergeCell ref="B29:B32"/>
    <mergeCell ref="L29:L32"/>
    <mergeCell ref="A55:A58"/>
    <mergeCell ref="I55:I58"/>
    <mergeCell ref="L55:L58"/>
    <mergeCell ref="M55:M58"/>
    <mergeCell ref="M42:M44"/>
    <mergeCell ref="I51:I54"/>
    <mergeCell ref="L51:L54"/>
    <mergeCell ref="A42:A54"/>
    <mergeCell ref="B47:B50"/>
    <mergeCell ref="I47:I50"/>
    <mergeCell ref="L47:L50"/>
    <mergeCell ref="B55:B58"/>
    <mergeCell ref="A72:M72"/>
    <mergeCell ref="A73:M73"/>
    <mergeCell ref="A74:M74"/>
    <mergeCell ref="A75:M75"/>
    <mergeCell ref="I67:I69"/>
    <mergeCell ref="J67:J69"/>
    <mergeCell ref="K67:K69"/>
    <mergeCell ref="L67:L69"/>
    <mergeCell ref="M67:M69"/>
    <mergeCell ref="M63:M66"/>
    <mergeCell ref="A67:B70"/>
    <mergeCell ref="A63:B66"/>
    <mergeCell ref="I63:I66"/>
    <mergeCell ref="J63:J66"/>
    <mergeCell ref="K63:K66"/>
    <mergeCell ref="L63:L66"/>
    <mergeCell ref="A59:A62"/>
    <mergeCell ref="B59:B62"/>
    <mergeCell ref="I59:I62"/>
    <mergeCell ref="L59:L62"/>
    <mergeCell ref="M59:M62"/>
  </mergeCells>
  <printOptions horizontalCentered="1"/>
  <pageMargins left="0.78740157480314965" right="0.39370078740157483" top="1.1811023622047245" bottom="0.78740157480314965" header="0.98425196850393704" footer="0.51181102362204722"/>
  <pageSetup paperSize="9" scale="76" fitToHeight="0" orientation="landscape" horizontalDpi="300" verticalDpi="300" r:id="rId1"/>
  <headerFooter differentFirst="1">
    <oddHeader>&amp;C&amp;P</oddHeader>
  </headerFooter>
  <rowBreaks count="1" manualBreakCount="1">
    <brk id="58" max="12" man="1"/>
  </rowBreaks>
</worksheet>
</file>

<file path=xl/worksheets/sheet5.xml><?xml version="1.0" encoding="utf-8"?>
<worksheet xmlns="http://schemas.openxmlformats.org/spreadsheetml/2006/main" xmlns:r="http://schemas.openxmlformats.org/officeDocument/2006/relationships">
  <dimension ref="A1:I36"/>
  <sheetViews>
    <sheetView view="pageBreakPreview" zoomScaleNormal="100" zoomScaleSheetLayoutView="100" workbookViewId="0">
      <selection activeCell="E9" sqref="E9"/>
    </sheetView>
  </sheetViews>
  <sheetFormatPr defaultColWidth="8.7109375" defaultRowHeight="15"/>
  <cols>
    <col min="1" max="1" width="33.28515625" style="8" customWidth="1"/>
    <col min="2" max="2" width="14.28515625" style="69" customWidth="1"/>
    <col min="3" max="3" width="10.85546875" style="8" customWidth="1"/>
    <col min="4" max="5" width="11" style="8" customWidth="1"/>
    <col min="6" max="6" width="29.42578125" style="8" customWidth="1"/>
  </cols>
  <sheetData>
    <row r="1" spans="1:9" ht="18.75">
      <c r="A1" s="70" t="s">
        <v>152</v>
      </c>
      <c r="B1" s="70"/>
    </row>
    <row r="2" spans="1:9" ht="45.75" customHeight="1">
      <c r="A2" s="149" t="s">
        <v>153</v>
      </c>
      <c r="B2" s="149"/>
      <c r="C2" s="149"/>
      <c r="D2" s="149"/>
      <c r="E2" s="149"/>
      <c r="F2" s="149"/>
    </row>
    <row r="3" spans="1:9" ht="15.75">
      <c r="A3" s="71"/>
    </row>
    <row r="4" spans="1:9" ht="90.75" customHeight="1">
      <c r="A4" s="9" t="s">
        <v>154</v>
      </c>
      <c r="B4" s="9" t="s">
        <v>155</v>
      </c>
    </row>
    <row r="5" spans="1:9" ht="15.75">
      <c r="A5" s="9">
        <v>1</v>
      </c>
      <c r="B5" s="9">
        <v>2</v>
      </c>
    </row>
    <row r="6" spans="1:9" ht="15.75">
      <c r="A6" s="11" t="s">
        <v>156</v>
      </c>
      <c r="B6" s="9">
        <f>B10+B9+B8</f>
        <v>53802.1</v>
      </c>
    </row>
    <row r="7" spans="1:9" ht="15.75">
      <c r="A7" s="11" t="s">
        <v>157</v>
      </c>
      <c r="B7" s="9"/>
    </row>
    <row r="8" spans="1:9" ht="15.75">
      <c r="A8" s="72" t="s">
        <v>158</v>
      </c>
      <c r="B8" s="9">
        <v>19605.400000000001</v>
      </c>
    </row>
    <row r="9" spans="1:9" ht="31.5" customHeight="1">
      <c r="A9" s="72" t="s">
        <v>159</v>
      </c>
      <c r="B9" s="14">
        <v>34196.699999999997</v>
      </c>
    </row>
    <row r="10" spans="1:9" ht="31.5" customHeight="1">
      <c r="A10" s="72" t="s">
        <v>160</v>
      </c>
      <c r="B10" s="9">
        <v>0</v>
      </c>
    </row>
    <row r="11" spans="1:9" ht="15.75">
      <c r="A11" s="73"/>
    </row>
    <row r="12" spans="1:9" ht="37.5" customHeight="1">
      <c r="A12" s="149" t="s">
        <v>161</v>
      </c>
      <c r="B12" s="149"/>
      <c r="C12" s="149"/>
      <c r="D12" s="149"/>
      <c r="E12" s="149"/>
      <c r="F12" s="149"/>
    </row>
    <row r="13" spans="1:9" ht="15.75">
      <c r="A13" s="71"/>
      <c r="C13" s="69"/>
      <c r="D13" s="69"/>
      <c r="E13" s="69"/>
      <c r="F13" s="69"/>
      <c r="I13" s="74"/>
    </row>
    <row r="14" spans="1:9" ht="15.75" customHeight="1">
      <c r="A14" s="233" t="s">
        <v>154</v>
      </c>
      <c r="B14" s="234"/>
      <c r="C14" s="234"/>
      <c r="D14" s="234"/>
      <c r="E14" s="234"/>
      <c r="F14" s="234"/>
    </row>
    <row r="15" spans="1:9" ht="15.75">
      <c r="A15" s="233"/>
      <c r="B15" s="17" t="s">
        <v>95</v>
      </c>
      <c r="C15" s="17" t="s">
        <v>89</v>
      </c>
      <c r="D15" s="17" t="s">
        <v>90</v>
      </c>
      <c r="E15" s="125" t="s">
        <v>182</v>
      </c>
      <c r="F15" s="17" t="s">
        <v>77</v>
      </c>
    </row>
    <row r="16" spans="1:9" ht="15.75">
      <c r="A16" s="17">
        <v>1</v>
      </c>
      <c r="B16" s="17">
        <v>3</v>
      </c>
      <c r="C16" s="17">
        <v>4</v>
      </c>
      <c r="D16" s="17">
        <v>5</v>
      </c>
      <c r="E16" s="125">
        <v>6</v>
      </c>
      <c r="F16" s="17">
        <v>7</v>
      </c>
      <c r="I16" s="74"/>
    </row>
    <row r="17" spans="1:9" ht="15.75">
      <c r="A17" s="75" t="s">
        <v>156</v>
      </c>
      <c r="B17" s="76">
        <f>SUM(B18:B21)</f>
        <v>13786.4</v>
      </c>
      <c r="C17" s="76">
        <f>SUM(C18:C21)</f>
        <v>9004.7000000000007</v>
      </c>
      <c r="D17" s="76">
        <f>SUM(D18:D21)</f>
        <v>452</v>
      </c>
      <c r="E17" s="76">
        <f>E22+E27</f>
        <v>452</v>
      </c>
      <c r="F17" s="48">
        <f>SUM(B17:E17)</f>
        <v>23695.1</v>
      </c>
      <c r="H17" s="74"/>
    </row>
    <row r="18" spans="1:9" ht="15.75">
      <c r="A18" s="75" t="s">
        <v>157</v>
      </c>
      <c r="B18" s="76">
        <f t="shared" ref="B18:D21" si="0">B23+B28</f>
        <v>0</v>
      </c>
      <c r="C18" s="76">
        <f t="shared" si="0"/>
        <v>0</v>
      </c>
      <c r="D18" s="76">
        <f t="shared" si="0"/>
        <v>0</v>
      </c>
      <c r="E18" s="76">
        <f>E23+E28</f>
        <v>0</v>
      </c>
      <c r="F18" s="48">
        <f t="shared" ref="F18:F31" si="1">SUM(B18:E18)</f>
        <v>0</v>
      </c>
    </row>
    <row r="19" spans="1:9" ht="15.75">
      <c r="A19" s="75" t="s">
        <v>158</v>
      </c>
      <c r="B19" s="76">
        <f t="shared" si="0"/>
        <v>0</v>
      </c>
      <c r="C19" s="76">
        <f t="shared" si="0"/>
        <v>7269.7</v>
      </c>
      <c r="D19" s="76">
        <f t="shared" si="0"/>
        <v>0</v>
      </c>
      <c r="E19" s="76">
        <v>0</v>
      </c>
      <c r="F19" s="48">
        <f t="shared" si="1"/>
        <v>7269.7</v>
      </c>
      <c r="I19" s="74"/>
    </row>
    <row r="20" spans="1:9" ht="15.75">
      <c r="A20" s="75" t="s">
        <v>162</v>
      </c>
      <c r="B20" s="76">
        <f t="shared" si="0"/>
        <v>13786.4</v>
      </c>
      <c r="C20" s="76">
        <f t="shared" si="0"/>
        <v>1735</v>
      </c>
      <c r="D20" s="76">
        <f t="shared" si="0"/>
        <v>452</v>
      </c>
      <c r="E20" s="76">
        <f>E30+E25</f>
        <v>452</v>
      </c>
      <c r="F20" s="48">
        <f t="shared" si="1"/>
        <v>16425.400000000001</v>
      </c>
      <c r="H20" s="74"/>
    </row>
    <row r="21" spans="1:9" ht="15.75">
      <c r="A21" s="75" t="s">
        <v>160</v>
      </c>
      <c r="B21" s="76">
        <f t="shared" si="0"/>
        <v>0</v>
      </c>
      <c r="C21" s="76">
        <f t="shared" si="0"/>
        <v>0</v>
      </c>
      <c r="D21" s="76">
        <f t="shared" si="0"/>
        <v>0</v>
      </c>
      <c r="E21" s="76">
        <f>E26+E31</f>
        <v>0</v>
      </c>
      <c r="F21" s="48">
        <f t="shared" si="1"/>
        <v>0</v>
      </c>
    </row>
    <row r="22" spans="1:9" ht="31.5">
      <c r="A22" s="75" t="s">
        <v>163</v>
      </c>
      <c r="B22" s="76">
        <f>SUM(B23:B26)</f>
        <v>8347.9</v>
      </c>
      <c r="C22" s="48">
        <f>SUM(C23:C26)</f>
        <v>8552.7000000000007</v>
      </c>
      <c r="D22" s="48">
        <f>SUM(D23:D26)</f>
        <v>0</v>
      </c>
      <c r="E22" s="48">
        <f>SUM(E23:E26)</f>
        <v>0</v>
      </c>
      <c r="F22" s="48">
        <f t="shared" si="1"/>
        <v>16900.599999999999</v>
      </c>
    </row>
    <row r="23" spans="1:9" ht="15.75">
      <c r="A23" s="75" t="s">
        <v>157</v>
      </c>
      <c r="B23" s="76">
        <f>'Проектная часть'!E43</f>
        <v>0</v>
      </c>
      <c r="C23" s="76">
        <f>'Проектная часть'!E44</f>
        <v>0</v>
      </c>
      <c r="D23" s="76">
        <f>'Проектная часть'!E45</f>
        <v>0</v>
      </c>
      <c r="E23" s="76">
        <f>'Проектная часть'!E46</f>
        <v>0</v>
      </c>
      <c r="F23" s="48">
        <f t="shared" si="1"/>
        <v>0</v>
      </c>
    </row>
    <row r="24" spans="1:9" ht="15.75">
      <c r="A24" s="75" t="s">
        <v>164</v>
      </c>
      <c r="B24" s="76">
        <f>'Проектная часть'!F43</f>
        <v>0</v>
      </c>
      <c r="C24" s="76">
        <f>'Проектная часть'!F44</f>
        <v>7269.7</v>
      </c>
      <c r="D24" s="76">
        <f>'Проектная часть'!E47</f>
        <v>0</v>
      </c>
      <c r="E24" s="76">
        <f>'Проектная часть'!F46</f>
        <v>0</v>
      </c>
      <c r="F24" s="48">
        <f t="shared" si="1"/>
        <v>7269.7</v>
      </c>
    </row>
    <row r="25" spans="1:9" ht="15.75">
      <c r="A25" s="75" t="s">
        <v>162</v>
      </c>
      <c r="B25" s="76">
        <f>'Проектная часть'!G43</f>
        <v>8347.9</v>
      </c>
      <c r="C25" s="76">
        <f>'Проектная часть'!G44</f>
        <v>1283</v>
      </c>
      <c r="D25" s="76">
        <f>'Проектная часть'!E48</f>
        <v>0</v>
      </c>
      <c r="E25" s="76">
        <f>'Проектная часть'!G46</f>
        <v>0</v>
      </c>
      <c r="F25" s="48">
        <f t="shared" si="1"/>
        <v>9630.9</v>
      </c>
    </row>
    <row r="26" spans="1:9" ht="15.75">
      <c r="A26" s="75" t="s">
        <v>160</v>
      </c>
      <c r="B26" s="76">
        <f>'Проектная часть'!H43</f>
        <v>0</v>
      </c>
      <c r="C26" s="76">
        <f>'Проектная часть'!H44</f>
        <v>0</v>
      </c>
      <c r="D26" s="76">
        <f>'Проектная часть'!E49</f>
        <v>0</v>
      </c>
      <c r="E26" s="76">
        <f>'Проектная часть'!H46</f>
        <v>0</v>
      </c>
      <c r="F26" s="48">
        <f t="shared" si="1"/>
        <v>0</v>
      </c>
    </row>
    <row r="27" spans="1:9" ht="31.5">
      <c r="A27" s="75" t="s">
        <v>165</v>
      </c>
      <c r="B27" s="76">
        <f>SUM(B28:B31)</f>
        <v>5438.5</v>
      </c>
      <c r="C27" s="76">
        <f>SUM(C28:C31)</f>
        <v>452</v>
      </c>
      <c r="D27" s="76">
        <f>SUM(D28:D31)</f>
        <v>452</v>
      </c>
      <c r="E27" s="76">
        <f>SUM(E28:E31)</f>
        <v>452</v>
      </c>
      <c r="F27" s="48">
        <f t="shared" si="1"/>
        <v>6794.5</v>
      </c>
      <c r="I27" s="131"/>
    </row>
    <row r="28" spans="1:9" ht="15.75">
      <c r="A28" s="75" t="s">
        <v>157</v>
      </c>
      <c r="B28" s="76">
        <f>'Процессная часть'!E67</f>
        <v>0</v>
      </c>
      <c r="C28" s="76">
        <f>'Процессная часть'!E68</f>
        <v>0</v>
      </c>
      <c r="D28" s="76">
        <f>'Процессная часть'!E69</f>
        <v>0</v>
      </c>
      <c r="E28" s="76">
        <f>'Процессная часть'!E70</f>
        <v>0</v>
      </c>
      <c r="F28" s="48">
        <f t="shared" si="1"/>
        <v>0</v>
      </c>
    </row>
    <row r="29" spans="1:9" ht="15.75">
      <c r="A29" s="75" t="s">
        <v>164</v>
      </c>
      <c r="B29" s="76">
        <f>'Процессная часть'!F67</f>
        <v>0</v>
      </c>
      <c r="C29" s="76">
        <f>'Процессная часть'!F68</f>
        <v>0</v>
      </c>
      <c r="D29" s="76">
        <f>'Процессная часть'!F69</f>
        <v>0</v>
      </c>
      <c r="E29" s="76">
        <f>'Процессная часть'!F70</f>
        <v>0</v>
      </c>
      <c r="F29" s="48">
        <f t="shared" si="1"/>
        <v>0</v>
      </c>
    </row>
    <row r="30" spans="1:9" ht="15.75">
      <c r="A30" s="75" t="s">
        <v>162</v>
      </c>
      <c r="B30" s="76">
        <f>'Процессная часть'!G67</f>
        <v>5438.5</v>
      </c>
      <c r="C30" s="76">
        <f>'Процессная часть'!G68</f>
        <v>452</v>
      </c>
      <c r="D30" s="76">
        <f>'Процессная часть'!G69</f>
        <v>452</v>
      </c>
      <c r="E30" s="76">
        <f>'Процессная часть'!G69</f>
        <v>452</v>
      </c>
      <c r="F30" s="48">
        <f t="shared" si="1"/>
        <v>6794.5</v>
      </c>
    </row>
    <row r="31" spans="1:9" ht="15.75">
      <c r="A31" s="75" t="s">
        <v>160</v>
      </c>
      <c r="B31" s="76">
        <f>'Процессная часть'!H67</f>
        <v>0</v>
      </c>
      <c r="C31" s="76">
        <f>'Процессная часть'!H68</f>
        <v>0</v>
      </c>
      <c r="D31" s="76">
        <f>'Процессная часть'!H69</f>
        <v>0</v>
      </c>
      <c r="E31" s="76">
        <f>'Процессная часть'!H70</f>
        <v>0</v>
      </c>
      <c r="F31" s="48">
        <f t="shared" si="1"/>
        <v>0</v>
      </c>
    </row>
    <row r="32" spans="1:9" ht="15.75">
      <c r="A32" s="73"/>
      <c r="C32" s="69"/>
      <c r="D32" s="69"/>
      <c r="E32" s="69"/>
      <c r="F32" s="69"/>
    </row>
    <row r="33" spans="1:6" ht="18.75">
      <c r="A33" s="231" t="s">
        <v>14</v>
      </c>
      <c r="B33" s="231"/>
      <c r="C33" s="231"/>
      <c r="D33" s="231"/>
      <c r="E33" s="231"/>
      <c r="F33" s="231"/>
    </row>
    <row r="34" spans="1:6" ht="18.75">
      <c r="A34" s="231" t="s">
        <v>166</v>
      </c>
      <c r="B34" s="231"/>
      <c r="C34" s="231"/>
      <c r="D34" s="231"/>
      <c r="E34" s="231"/>
      <c r="F34" s="231"/>
    </row>
    <row r="35" spans="1:6" ht="15.75">
      <c r="A35" s="232"/>
      <c r="B35" s="232"/>
      <c r="C35" s="232"/>
      <c r="D35" s="232"/>
      <c r="E35" s="232"/>
      <c r="F35" s="232"/>
    </row>
    <row r="36" spans="1:6" ht="15.75">
      <c r="A36" s="32"/>
      <c r="B36" s="77"/>
      <c r="C36" s="77"/>
      <c r="D36" s="77"/>
      <c r="E36" s="77"/>
      <c r="F36" s="77"/>
    </row>
  </sheetData>
  <mergeCells count="7">
    <mergeCell ref="A34:F34"/>
    <mergeCell ref="A35:F35"/>
    <mergeCell ref="A2:F2"/>
    <mergeCell ref="A12:F12"/>
    <mergeCell ref="A14:A15"/>
    <mergeCell ref="B14:F14"/>
    <mergeCell ref="A33:F33"/>
  </mergeCells>
  <printOptions horizontalCentered="1"/>
  <pageMargins left="1.1811023622047245" right="0.39370078740157483" top="0.78740157480314965" bottom="0.78740157480314965" header="0.59055118110236227" footer="0.51181102362204722"/>
  <pageSetup paperSize="9" scale="75" orientation="portrait" horizontalDpi="300" verticalDpi="300" r:id="rId1"/>
  <headerFooter differentFirst="1"/>
</worksheet>
</file>

<file path=docProps/app.xml><?xml version="1.0" encoding="utf-8"?>
<Properties xmlns="http://schemas.openxmlformats.org/officeDocument/2006/extended-properties" xmlns:vt="http://schemas.openxmlformats.org/officeDocument/2006/docPropsVTypes">
  <Template/>
  <TotalTime>188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'Проектная часть'!Область_печати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14</cp:revision>
  <cp:lastPrinted>2025-12-05T06:31:58Z</cp:lastPrinted>
  <dcterms:created xsi:type="dcterms:W3CDTF">2024-05-07T12:52:59Z</dcterms:created>
  <dcterms:modified xsi:type="dcterms:W3CDTF">2025-12-18T14:17:36Z</dcterms:modified>
  <dc:language>ru-RU</dc:language>
</cp:coreProperties>
</file>